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lesliehesnard/Desktop/article LeadAction/figures/"/>
    </mc:Choice>
  </mc:AlternateContent>
  <xr:revisionPtr revIDLastSave="0" documentId="13_ncr:1_{310922B8-F367-D84B-9101-DE41A085CC84}" xr6:coauthVersionLast="47" xr6:coauthVersionMax="47" xr10:uidLastSave="{00000000-0000-0000-0000-000000000000}"/>
  <bookViews>
    <workbookView xWindow="280" yWindow="760" windowWidth="27640" windowHeight="17460" activeTab="4" xr2:uid="{236CB563-B00E-8D4B-A946-879443320704}"/>
  </bookViews>
  <sheets>
    <sheet name="Table S1" sheetId="1" r:id="rId1"/>
    <sheet name="Table S2" sheetId="7" r:id="rId2"/>
    <sheet name="Table S3" sheetId="4" r:id="rId3"/>
    <sheet name="Table S4" sheetId="5" r:id="rId4"/>
    <sheet name="Table S5" sheetId="9" r:id="rId5"/>
    <sheet name="Table S6" sheetId="8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" i="7" l="1"/>
  <c r="N8" i="7"/>
  <c r="N9" i="7"/>
  <c r="N10" i="7"/>
  <c r="N11" i="7"/>
  <c r="N12" i="7"/>
  <c r="N13" i="7"/>
  <c r="N14" i="7"/>
  <c r="N6" i="7"/>
  <c r="K7" i="7"/>
  <c r="K8" i="7"/>
  <c r="K9" i="7"/>
  <c r="K10" i="7"/>
  <c r="K11" i="7"/>
  <c r="K12" i="7"/>
  <c r="K13" i="7"/>
  <c r="K14" i="7"/>
  <c r="K6" i="7"/>
  <c r="H7" i="7"/>
  <c r="H8" i="7"/>
  <c r="H9" i="7"/>
  <c r="H10" i="7"/>
  <c r="H11" i="7"/>
  <c r="H12" i="7"/>
  <c r="H13" i="7"/>
  <c r="H14" i="7"/>
  <c r="H6" i="7"/>
  <c r="E7" i="7"/>
  <c r="E8" i="7"/>
  <c r="E9" i="7"/>
  <c r="E10" i="7"/>
  <c r="E11" i="7"/>
  <c r="E12" i="7"/>
  <c r="E13" i="7"/>
  <c r="E14" i="7"/>
  <c r="E6" i="7"/>
</calcChain>
</file>

<file path=xl/sharedStrings.xml><?xml version="1.0" encoding="utf-8"?>
<sst xmlns="http://schemas.openxmlformats.org/spreadsheetml/2006/main" count="6897" uniqueCount="1647">
  <si>
    <t>Proportion of expression in TCGA-OV</t>
  </si>
  <si>
    <t>Percentile rank</t>
  </si>
  <si>
    <t>NetMHC-4.0 affinity: Minimum</t>
  </si>
  <si>
    <t>NetMHC-4.0 affinity: Minimum allele</t>
  </si>
  <si>
    <t>NetMHC-4.0 rank: Minimum</t>
  </si>
  <si>
    <t>NetMHC-4.0 rank: Minimum allele</t>
  </si>
  <si>
    <t>sequence ordered</t>
  </si>
  <si>
    <t>MHCI molecule tested</t>
  </si>
  <si>
    <t>Module ID</t>
  </si>
  <si>
    <t>peptide name code</t>
  </si>
  <si>
    <t>peptide nb name</t>
  </si>
  <si>
    <t>peptide name in the paper</t>
  </si>
  <si>
    <t>Cat# GL Biochem ref</t>
  </si>
  <si>
    <t>NetMHCpan_4.1_rank_elution</t>
  </si>
  <si>
    <t>NetMHCpan_4.1_rank</t>
  </si>
  <si>
    <t>NetMHCpan_4.1_affinity (nM)</t>
  </si>
  <si>
    <t>Immunogenic status (Medigene or us 2019)</t>
  </si>
  <si>
    <t>Immunogenicity by us for QZ</t>
  </si>
  <si>
    <t>Tetramer detection in at least 1 replicate</t>
  </si>
  <si>
    <t>Clonotypes expanded in CDR3 TCRb (FDR1% OR10 Templates20)</t>
  </si>
  <si>
    <t xml:space="preserve">promiscuous binder </t>
  </si>
  <si>
    <t xml:space="preserve">LOD (fmol) </t>
  </si>
  <si>
    <t>LOD (fmol) Medigene</t>
  </si>
  <si>
    <t>star_062015</t>
  </si>
  <si>
    <t>star_102015</t>
  </si>
  <si>
    <t>star_S5</t>
  </si>
  <si>
    <t>star_S9</t>
  </si>
  <si>
    <t>star_S10</t>
  </si>
  <si>
    <t>star_S11</t>
  </si>
  <si>
    <t>star_S16_mTECs</t>
  </si>
  <si>
    <t>star_S15_mTECs</t>
  </si>
  <si>
    <t>star_ERR2882510</t>
  </si>
  <si>
    <t>star_ERR2882513</t>
  </si>
  <si>
    <t>star_ERR2882514</t>
  </si>
  <si>
    <t>rphm à partir de log10</t>
  </si>
  <si>
    <t>TSDRLFLGY</t>
  </si>
  <si>
    <t>Novel</t>
  </si>
  <si>
    <t>Noncoding</t>
  </si>
  <si>
    <t>5'UTR</t>
  </si>
  <si>
    <t>chr7:143285088-143285114</t>
  </si>
  <si>
    <t>+</t>
  </si>
  <si>
    <t>TMEM139</t>
  </si>
  <si>
    <t>ENSG00000178826</t>
  </si>
  <si>
    <t>NA</t>
  </si>
  <si>
    <t>HLA-A*01:01</t>
  </si>
  <si>
    <t>ACTTCTGACAGGCTGTTTCTGGGGTAT</t>
  </si>
  <si>
    <t>01</t>
  </si>
  <si>
    <t>m01p1</t>
  </si>
  <si>
    <t>1</t>
  </si>
  <si>
    <t>0.006</t>
  </si>
  <si>
    <t>0.007</t>
  </si>
  <si>
    <t>5.32</t>
  </si>
  <si>
    <t>Yes</t>
  </si>
  <si>
    <t>0.25</t>
  </si>
  <si>
    <t>ESDEQTLNY</t>
  </si>
  <si>
    <t>Intronic</t>
  </si>
  <si>
    <t>chr16:12965534-12965560</t>
  </si>
  <si>
    <t>SHISA9</t>
  </si>
  <si>
    <t>ENSG00000237515</t>
  </si>
  <si>
    <t>GAATCAGATGAACAAACCCTGAATTAC</t>
  </si>
  <si>
    <t>m01p2</t>
  </si>
  <si>
    <t>2</t>
  </si>
  <si>
    <t>0.001</t>
  </si>
  <si>
    <t>0.008</t>
  </si>
  <si>
    <t>7.07</t>
  </si>
  <si>
    <t>No</t>
  </si>
  <si>
    <t>YLDTAQKNLY</t>
  </si>
  <si>
    <t>ncRNA</t>
  </si>
  <si>
    <t>chr19:23505898-23505927</t>
  </si>
  <si>
    <t>-</t>
  </si>
  <si>
    <t>ZNF725P</t>
  </si>
  <si>
    <t>ENSG00000268100</t>
  </si>
  <si>
    <t>TACCTGGACACTGCACAGAAGAATTTATAT</t>
  </si>
  <si>
    <t>m01p3</t>
  </si>
  <si>
    <t>3</t>
  </si>
  <si>
    <t>0.014</t>
  </si>
  <si>
    <t>14.49</t>
  </si>
  <si>
    <t>0.1</t>
  </si>
  <si>
    <t>TPSSHLGLLSY</t>
  </si>
  <si>
    <t>Intergenic</t>
  </si>
  <si>
    <t>chr19:35424677-35424709</t>
  </si>
  <si>
    <t>ACTCCTTCATCACACCTGGGACTACTCTCATAT</t>
  </si>
  <si>
    <t>m01p4</t>
  </si>
  <si>
    <t>4</t>
  </si>
  <si>
    <t>0.842</t>
  </si>
  <si>
    <t>1.073</t>
  </si>
  <si>
    <t>3312.77</t>
  </si>
  <si>
    <t>LSGCCSLY</t>
  </si>
  <si>
    <t>Coding-out</t>
  </si>
  <si>
    <t>Frameshift</t>
  </si>
  <si>
    <t>chr11:132943017-132943040</t>
  </si>
  <si>
    <t>OPCML</t>
  </si>
  <si>
    <t>ENSG00000183715</t>
  </si>
  <si>
    <t>CTCTCAGGCTGCTGTTCCTTGTAC</t>
  </si>
  <si>
    <t>m01p5</t>
  </si>
  <si>
    <t>5</t>
  </si>
  <si>
    <t>3.018</t>
  </si>
  <si>
    <t>0.803</t>
  </si>
  <si>
    <t>2169.12</t>
  </si>
  <si>
    <t>LLLDKLYFL</t>
  </si>
  <si>
    <t>chr6:99536359-99536385</t>
  </si>
  <si>
    <t>HLA-A*02:01</t>
  </si>
  <si>
    <t>CTGCTTCTGGACAAATTATACTTTTTA</t>
  </si>
  <si>
    <t>02</t>
  </si>
  <si>
    <t>m02p1</t>
  </si>
  <si>
    <t>6</t>
  </si>
  <si>
    <t>0.009</t>
  </si>
  <si>
    <t>2.87</t>
  </si>
  <si>
    <t>SLLNVIGLSV</t>
  </si>
  <si>
    <t>Antisense</t>
  </si>
  <si>
    <t>chr13:95585368-95585397</t>
  </si>
  <si>
    <t>TCTCTCTTGAATGTCATAGGACTTTCTGTC</t>
  </si>
  <si>
    <t>m02p2</t>
  </si>
  <si>
    <t>7</t>
  </si>
  <si>
    <t>0.325</t>
  </si>
  <si>
    <t>0.102</t>
  </si>
  <si>
    <t>8.69</t>
  </si>
  <si>
    <t>12.5</t>
  </si>
  <si>
    <t>SLIPTALSL</t>
  </si>
  <si>
    <t>chr12:123962911-123962937</t>
  </si>
  <si>
    <t>CCDC92</t>
  </si>
  <si>
    <t>ENSG00000119242</t>
  </si>
  <si>
    <t>TCATTAATTCCGACTGCTCTCAGTTTG</t>
  </si>
  <si>
    <t>m02p3</t>
  </si>
  <si>
    <t>8</t>
  </si>
  <si>
    <t>0.07</t>
  </si>
  <si>
    <t>0.787</t>
  </si>
  <si>
    <t>64.28</t>
  </si>
  <si>
    <t>Y/N</t>
  </si>
  <si>
    <t>LLSSKLLLM</t>
  </si>
  <si>
    <t>chr5:85857368-85857394</t>
  </si>
  <si>
    <t>CTACTTTCTTCCAAACTACTGTTAATG</t>
  </si>
  <si>
    <t>m02p4</t>
  </si>
  <si>
    <t>9</t>
  </si>
  <si>
    <t>0.812</t>
  </si>
  <si>
    <t>1.582</t>
  </si>
  <si>
    <t>182.33</t>
  </si>
  <si>
    <t>IIHSSSLLL</t>
  </si>
  <si>
    <t>chr1:196909660-196909686</t>
  </si>
  <si>
    <t>ATCATTCACTCCTCTTCTCTCCTTTTG</t>
  </si>
  <si>
    <t>HLA-C*07:01</t>
  </si>
  <si>
    <t>m02p5</t>
  </si>
  <si>
    <t>10</t>
  </si>
  <si>
    <t>897899</t>
  </si>
  <si>
    <t>1.772</t>
  </si>
  <si>
    <t>4.481</t>
  </si>
  <si>
    <t>1218.23</t>
  </si>
  <si>
    <t>?</t>
  </si>
  <si>
    <t>promiscuous binder HLA-A*02</t>
  </si>
  <si>
    <t>0.5</t>
  </si>
  <si>
    <t>RTATPLTMKK</t>
  </si>
  <si>
    <t>chrX:40835869-40835898</t>
  </si>
  <si>
    <t>MKRN4P</t>
  </si>
  <si>
    <t>ENSG00000238222</t>
  </si>
  <si>
    <t>HLA-A*03:01</t>
  </si>
  <si>
    <t>CGAACAGCAACCCCTTTGACGATGAAGAAG</t>
  </si>
  <si>
    <t>03</t>
  </si>
  <si>
    <t>m03p1</t>
  </si>
  <si>
    <t>11</t>
  </si>
  <si>
    <t>0.033</t>
  </si>
  <si>
    <t>13.40</t>
  </si>
  <si>
    <t>VLAGTVLFK</t>
  </si>
  <si>
    <t>chr2:176178863-176178889</t>
  </si>
  <si>
    <t>HAGLROS</t>
  </si>
  <si>
    <t>ENSG00000226363</t>
  </si>
  <si>
    <t>GTTCTTGCAGGCACTGTTTTATTTAAG</t>
  </si>
  <si>
    <t>m03p2</t>
  </si>
  <si>
    <t>12</t>
  </si>
  <si>
    <t>0.016</t>
  </si>
  <si>
    <t>0.020</t>
  </si>
  <si>
    <t>9.91</t>
  </si>
  <si>
    <t>RTATPLTMK</t>
  </si>
  <si>
    <t>chrX:40835869-40835895</t>
  </si>
  <si>
    <t>CGAACAGCAACCCCTTTGACGATGAAG</t>
  </si>
  <si>
    <t>m03p3</t>
  </si>
  <si>
    <t>13</t>
  </si>
  <si>
    <t>0.004</t>
  </si>
  <si>
    <t>0.027</t>
  </si>
  <si>
    <t>11.76</t>
  </si>
  <si>
    <t>weak binder to HLA-C*07:01</t>
  </si>
  <si>
    <t>SVYMATTLK</t>
  </si>
  <si>
    <t>chr3:169381492-169381518</t>
  </si>
  <si>
    <t>MECOM</t>
  </si>
  <si>
    <t>ENSG00000085276</t>
  </si>
  <si>
    <t>AGTGTGTATATGGCAACTACCCTGAAA</t>
  </si>
  <si>
    <t>m03p4</t>
  </si>
  <si>
    <t>14</t>
  </si>
  <si>
    <t>0.01</t>
  </si>
  <si>
    <t>0.015</t>
  </si>
  <si>
    <t>8.53</t>
  </si>
  <si>
    <t>RLATAPSEK</t>
  </si>
  <si>
    <t>chr2:36180074-36180100</t>
  </si>
  <si>
    <t>CGCTTGGCAACTGCCCCATCTGAGAAG</t>
  </si>
  <si>
    <t>04</t>
  </si>
  <si>
    <t>m04p1</t>
  </si>
  <si>
    <t>15</t>
  </si>
  <si>
    <t>0.019</t>
  </si>
  <si>
    <t>0.055</t>
  </si>
  <si>
    <t>19.49</t>
  </si>
  <si>
    <t>RLVTEPSGPK</t>
  </si>
  <si>
    <t>chr15:77632327-77632356</t>
  </si>
  <si>
    <t>LINGO1</t>
  </si>
  <si>
    <t>ENSG00000169783</t>
  </si>
  <si>
    <t>CGATTGGTGACCGAGCCGAGCGGACCGAAG</t>
  </si>
  <si>
    <t>m04p2</t>
  </si>
  <si>
    <t>16</t>
  </si>
  <si>
    <t>0.112</t>
  </si>
  <si>
    <t>0.054</t>
  </si>
  <si>
    <t>19.11</t>
  </si>
  <si>
    <t>RMKTFMMSH</t>
  </si>
  <si>
    <t>chr14:21046882-21046908</t>
  </si>
  <si>
    <t>NDRG2</t>
  </si>
  <si>
    <t>ENSG00000165795</t>
  </si>
  <si>
    <t>AGGATGAAGACTTTTATGATGAGCCAC</t>
  </si>
  <si>
    <t>m04p3</t>
  </si>
  <si>
    <t>17</t>
  </si>
  <si>
    <t>0.32</t>
  </si>
  <si>
    <t>0.291</t>
  </si>
  <si>
    <t>73.76</t>
  </si>
  <si>
    <t>RLLLPLQSR</t>
  </si>
  <si>
    <t>chr11:126562912;127000455-127000480</t>
  </si>
  <si>
    <t>KIRREL3</t>
  </si>
  <si>
    <t>ENSG00000149571</t>
  </si>
  <si>
    <t>CGTCTGCTTCTTCCTCTTCAGTCAAGA</t>
  </si>
  <si>
    <t>m04p4</t>
  </si>
  <si>
    <t>18</t>
  </si>
  <si>
    <t>0.168</t>
  </si>
  <si>
    <t>0.738</t>
  </si>
  <si>
    <t>247.48</t>
  </si>
  <si>
    <t>ATWQSVLAR</t>
  </si>
  <si>
    <t>chr7:75565-75591</t>
  </si>
  <si>
    <t>AC093627.1</t>
  </si>
  <si>
    <t>ENSG00000232325</t>
  </si>
  <si>
    <t>GCTACCTGGCAGAGTGTGCTGGCCAGG</t>
  </si>
  <si>
    <t>m04p5</t>
  </si>
  <si>
    <t>19</t>
  </si>
  <si>
    <t>0.166</t>
  </si>
  <si>
    <t>0.761</t>
  </si>
  <si>
    <t>259.52</t>
  </si>
  <si>
    <t>STQMTITTQK</t>
  </si>
  <si>
    <t>Coding-in</t>
  </si>
  <si>
    <t>Annotated ORF</t>
  </si>
  <si>
    <t>chr19:8946890-8946919</t>
  </si>
  <si>
    <t>MUC16</t>
  </si>
  <si>
    <t>ENSG00000181143</t>
  </si>
  <si>
    <t>HLA-A*11:01</t>
  </si>
  <si>
    <t>TCAACACAAATGACCATCACCACCCAAAAA</t>
  </si>
  <si>
    <t>05</t>
  </si>
  <si>
    <t>m05p1</t>
  </si>
  <si>
    <t>20</t>
  </si>
  <si>
    <t>0.012</t>
  </si>
  <si>
    <t>6.64</t>
  </si>
  <si>
    <t>TTLKYLWKK</t>
  </si>
  <si>
    <t>chr3:169381477-169381503</t>
  </si>
  <si>
    <t>ACTACCCTGAAATACCTTTGGAAGAAA</t>
  </si>
  <si>
    <t>m05p2</t>
  </si>
  <si>
    <t>21</t>
  </si>
  <si>
    <t>0.035</t>
  </si>
  <si>
    <t>0.021</t>
  </si>
  <si>
    <t>8.56</t>
  </si>
  <si>
    <t>GTSPPSVEK</t>
  </si>
  <si>
    <t>Reported</t>
  </si>
  <si>
    <t>chr19:8957249-8957275</t>
  </si>
  <si>
    <t>GGGACAAGCCCACCCTCTGTGGAAAAA</t>
  </si>
  <si>
    <t>m05p3</t>
  </si>
  <si>
    <t>22</t>
  </si>
  <si>
    <t>0.003</t>
  </si>
  <si>
    <t>0.036</t>
  </si>
  <si>
    <t>10.78</t>
  </si>
  <si>
    <t>ND</t>
  </si>
  <si>
    <t>GTAQVGITK</t>
  </si>
  <si>
    <t>chr7:20123321-20123347</t>
  </si>
  <si>
    <t>AC005062.1</t>
  </si>
  <si>
    <t>ENSG00000243004</t>
  </si>
  <si>
    <t>GGAACTGCGCAGGTGGGGATAACTAAA</t>
  </si>
  <si>
    <t>m05p4</t>
  </si>
  <si>
    <t>23</t>
  </si>
  <si>
    <t>0.011</t>
  </si>
  <si>
    <t>0.098</t>
  </si>
  <si>
    <t>18.40</t>
  </si>
  <si>
    <t>SSALLAVALK</t>
  </si>
  <si>
    <t>chr11:14179770-14179799</t>
  </si>
  <si>
    <t>SPON1</t>
  </si>
  <si>
    <t>ENSG00000262655</t>
  </si>
  <si>
    <t>TCTTCTGCACTTCTCGCAGTAGCACTTAAA</t>
  </si>
  <si>
    <t>m05p5</t>
  </si>
  <si>
    <t>24</t>
  </si>
  <si>
    <t>0.36</t>
  </si>
  <si>
    <t>12.91</t>
  </si>
  <si>
    <t>ATLQAAILYEK</t>
  </si>
  <si>
    <t>chr18:28690485-28690517</t>
  </si>
  <si>
    <t>GCCACCCTGCAGGCTGCAATCCTTTATGAGAAA</t>
  </si>
  <si>
    <t>06</t>
  </si>
  <si>
    <t>m06p1</t>
  </si>
  <si>
    <t>25</t>
  </si>
  <si>
    <t>0.086</t>
  </si>
  <si>
    <t>18.78</t>
  </si>
  <si>
    <t>YES</t>
  </si>
  <si>
    <t>LVFNIILHR</t>
  </si>
  <si>
    <t>chr6:6800963-6800989</t>
  </si>
  <si>
    <t>CTGGTCTTCAACATTATTTTGCATAGA</t>
  </si>
  <si>
    <t>m06p2</t>
  </si>
  <si>
    <t>26</t>
  </si>
  <si>
    <t>0.134</t>
  </si>
  <si>
    <t>0.235</t>
  </si>
  <si>
    <t>37.52</t>
  </si>
  <si>
    <t>ASNPVIKKK</t>
  </si>
  <si>
    <t>chr1:211663615-211663628;211667106-211667118</t>
  </si>
  <si>
    <t>NEK2</t>
  </si>
  <si>
    <t>ENSG00000117650</t>
  </si>
  <si>
    <t>GCAAGTAATCCAGTAATTAAGAAGAAA</t>
  </si>
  <si>
    <t>m06p3</t>
  </si>
  <si>
    <t>27</t>
  </si>
  <si>
    <t>0.228</t>
  </si>
  <si>
    <t>36.61</t>
  </si>
  <si>
    <t>SSSALLAVALK</t>
  </si>
  <si>
    <t>chr11:14179767-14179799</t>
  </si>
  <si>
    <t>TCCTCTTCTGCACTTCTCGCAGTAGCACTTAAA</t>
  </si>
  <si>
    <t>m06p4</t>
  </si>
  <si>
    <t>28</t>
  </si>
  <si>
    <t>0.555</t>
  </si>
  <si>
    <t>0.204</t>
  </si>
  <si>
    <t>33.38</t>
  </si>
  <si>
    <t>RTHQMNTFQR</t>
  </si>
  <si>
    <t>chr1:53417593-53417622</t>
  </si>
  <si>
    <t>SLC25A3P1</t>
  </si>
  <si>
    <t>ENSG00000236253</t>
  </si>
  <si>
    <t>AGGACTCATCAGATGAACACATTTCAAAGA</t>
  </si>
  <si>
    <t>m06p5</t>
  </si>
  <si>
    <t>29</t>
  </si>
  <si>
    <t>0.616</t>
  </si>
  <si>
    <t>0.853</t>
  </si>
  <si>
    <t>172.35</t>
  </si>
  <si>
    <t>VYMATTLKY</t>
  </si>
  <si>
    <t>chr3:169381489-169381515</t>
  </si>
  <si>
    <t>HLA-A*29:02</t>
  </si>
  <si>
    <t>GTGTATATGGCAACTACCCTGAAATAC</t>
  </si>
  <si>
    <t>07</t>
  </si>
  <si>
    <t>m07p1</t>
  </si>
  <si>
    <t>30</t>
  </si>
  <si>
    <t>0.017</t>
  </si>
  <si>
    <t>6.72</t>
  </si>
  <si>
    <t>TLVVSIIIY</t>
  </si>
  <si>
    <t>chr8:39278976-39279002</t>
  </si>
  <si>
    <t>ADAM32</t>
  </si>
  <si>
    <t>ENSG00000197140</t>
  </si>
  <si>
    <t>ACCTTAGTTGTCAGTATCATTATTTAT</t>
  </si>
  <si>
    <t>m07p2</t>
  </si>
  <si>
    <t>31</t>
  </si>
  <si>
    <t>0.453</t>
  </si>
  <si>
    <t>0.870</t>
  </si>
  <si>
    <t>356.24</t>
  </si>
  <si>
    <t>SPQTQTHTL</t>
  </si>
  <si>
    <t>chr3:195788709-195788735</t>
  </si>
  <si>
    <t>MUC4</t>
  </si>
  <si>
    <t>ENSG00000145113</t>
  </si>
  <si>
    <t>HLA-B*07:02</t>
  </si>
  <si>
    <t>TCTCCACAAACCCAGACCCACACTCTG</t>
  </si>
  <si>
    <t>08</t>
  </si>
  <si>
    <t>m08p1</t>
  </si>
  <si>
    <t>32</t>
  </si>
  <si>
    <t>0.037</t>
  </si>
  <si>
    <t>12.24</t>
  </si>
  <si>
    <t>RPGAGPPGIL</t>
  </si>
  <si>
    <t>chr15:101287004-101287010;101295097-101295119</t>
  </si>
  <si>
    <t>SNRPA1</t>
  </si>
  <si>
    <t>ENSG00000131876</t>
  </si>
  <si>
    <t>CGACCGGGAGCTGGACCTCCGGGTATCCTA</t>
  </si>
  <si>
    <t>m08p2</t>
  </si>
  <si>
    <t>33</t>
  </si>
  <si>
    <t>0.044</t>
  </si>
  <si>
    <t>0.066</t>
  </si>
  <si>
    <t>19.07</t>
  </si>
  <si>
    <t>RVKSTISSL</t>
  </si>
  <si>
    <t>chr19:8980089-8980115</t>
  </si>
  <si>
    <t>AGGGTCAAAAGCACAATTTCCTCTCTG</t>
  </si>
  <si>
    <t>m08p3</t>
  </si>
  <si>
    <t>34</t>
  </si>
  <si>
    <t>0.080</t>
  </si>
  <si>
    <t>0.100</t>
  </si>
  <si>
    <t>26.55</t>
  </si>
  <si>
    <t>PSPLRPSL</t>
  </si>
  <si>
    <t>chr14:68628588-68628611</t>
  </si>
  <si>
    <t>CCCAGCCCCCTTCGCCCCTCGCTT</t>
  </si>
  <si>
    <t>m08p4</t>
  </si>
  <si>
    <t>35</t>
  </si>
  <si>
    <t>0.272</t>
  </si>
  <si>
    <t>0.746</t>
  </si>
  <si>
    <t>408.46</t>
  </si>
  <si>
    <t>NPSEGSGIRL</t>
  </si>
  <si>
    <t>3'UTR</t>
  </si>
  <si>
    <t>chr1:245705050-245705079</t>
  </si>
  <si>
    <t>KIF26B</t>
  </si>
  <si>
    <t>ENSG00000162849</t>
  </si>
  <si>
    <t>AATCCTTCCGAGGGGAGTGGCATTCGGCTT</t>
  </si>
  <si>
    <t>m08p5</t>
  </si>
  <si>
    <t>36</t>
  </si>
  <si>
    <t>0.580</t>
  </si>
  <si>
    <t>1.087</t>
  </si>
  <si>
    <t>806.40</t>
  </si>
  <si>
    <t>YLATKFMPI</t>
  </si>
  <si>
    <t>chr1:81699585-81699611</t>
  </si>
  <si>
    <t>ADGRL2</t>
  </si>
  <si>
    <t>ENSG00000117114</t>
  </si>
  <si>
    <t>HLA-B*08:01</t>
  </si>
  <si>
    <t>TACCTGGCAACAAAATTCATGCCAATA</t>
  </si>
  <si>
    <t>09</t>
  </si>
  <si>
    <t>m09p1</t>
  </si>
  <si>
    <t>37</t>
  </si>
  <si>
    <t>0.17</t>
  </si>
  <si>
    <t>8.71</t>
  </si>
  <si>
    <t>TPKLRETSV</t>
  </si>
  <si>
    <t>chr19:8962064-8962090</t>
  </si>
  <si>
    <t>ACTCCTAAACTGAGGGAGACCAGCGTC</t>
  </si>
  <si>
    <t>m09p2</t>
  </si>
  <si>
    <t>38</t>
  </si>
  <si>
    <t>0.070</t>
  </si>
  <si>
    <t>44.25</t>
  </si>
  <si>
    <t>YES pept-6 (w5 exp2)</t>
  </si>
  <si>
    <t>YGLPRVVAV</t>
  </si>
  <si>
    <t>chr7:143285112-143285138</t>
  </si>
  <si>
    <t>TATGGGCTGCCTCGGGTTGTTGCTGTT</t>
  </si>
  <si>
    <t>m09p3</t>
  </si>
  <si>
    <t>39</t>
  </si>
  <si>
    <t>0.056</t>
  </si>
  <si>
    <t>0.191</t>
  </si>
  <si>
    <t>135.59</t>
  </si>
  <si>
    <t>YES pept-4 (w3,4 exp2)</t>
  </si>
  <si>
    <t xml:space="preserve">weak binder to HLA-C*07:01 and strong binder to HLA-C*16:01 </t>
  </si>
  <si>
    <t>NILGKSLTL</t>
  </si>
  <si>
    <t>chr20:2804091-2804117</t>
  </si>
  <si>
    <t>Deamidated-N1</t>
  </si>
  <si>
    <t>AATATTTTGGGCAAATCTTTGACCCTT</t>
  </si>
  <si>
    <t>DILGKSLTL</t>
  </si>
  <si>
    <t>m09p4</t>
  </si>
  <si>
    <t>40</t>
  </si>
  <si>
    <t>0.047</t>
  </si>
  <si>
    <t>0.510</t>
  </si>
  <si>
    <t>393.99</t>
  </si>
  <si>
    <t>YLKWAQIL</t>
  </si>
  <si>
    <t>chr3:101304181-101304204</t>
  </si>
  <si>
    <t>IMPG2</t>
  </si>
  <si>
    <t>ENSG00000081148</t>
  </si>
  <si>
    <t>TATTTGAAATGGGCACAAATTTTA</t>
  </si>
  <si>
    <t>m09p5</t>
  </si>
  <si>
    <t>41</t>
  </si>
  <si>
    <t>909610</t>
  </si>
  <si>
    <t>0.669</t>
  </si>
  <si>
    <t>0.673</t>
  </si>
  <si>
    <t>546.34</t>
  </si>
  <si>
    <t>42</t>
  </si>
  <si>
    <t>IMKKIRESY</t>
  </si>
  <si>
    <t>chr7:23343742-23343768</t>
  </si>
  <si>
    <t>IGF2BP3</t>
  </si>
  <si>
    <t>ENSG00000136231</t>
  </si>
  <si>
    <t>HLA-B*15:01</t>
  </si>
  <si>
    <t>ATCATGAAGAAAATCAGGGAGTCTTAT</t>
  </si>
  <si>
    <t>m10p1</t>
  </si>
  <si>
    <t>43</t>
  </si>
  <si>
    <t>0.105</t>
  </si>
  <si>
    <t>21.50</t>
  </si>
  <si>
    <t>SQGFSHSQM</t>
  </si>
  <si>
    <t>chr19:8952932-8952958</t>
  </si>
  <si>
    <t>TCTCAAGGATTTTCACACTCACAGATG</t>
  </si>
  <si>
    <t>m10p2</t>
  </si>
  <si>
    <t>44</t>
  </si>
  <si>
    <t>0.306</t>
  </si>
  <si>
    <t>0.542</t>
  </si>
  <si>
    <t>97.37</t>
  </si>
  <si>
    <t>AEHQEGTGTW</t>
  </si>
  <si>
    <t>chr10:97561082-97561111</t>
  </si>
  <si>
    <t>HLA-B*44:03</t>
  </si>
  <si>
    <t>GCTGAACACCAGGAAGGAACCGGTACTTGG</t>
  </si>
  <si>
    <t>m11p1</t>
  </si>
  <si>
    <t>45</t>
  </si>
  <si>
    <t>0.005</t>
  </si>
  <si>
    <t>21.12</t>
  </si>
  <si>
    <t>TEISNSQAA</t>
  </si>
  <si>
    <t>chr9:76988241-76988267</t>
  </si>
  <si>
    <t>HLA-B*44:02</t>
  </si>
  <si>
    <t>ACTGAGATTTCAAATTCTCAAGCAGCC</t>
  </si>
  <si>
    <t>m11p2</t>
  </si>
  <si>
    <t>46</t>
  </si>
  <si>
    <t>1.141</t>
  </si>
  <si>
    <t>1.146</t>
  </si>
  <si>
    <t>2431.85</t>
  </si>
  <si>
    <t>KEVDPASNTY</t>
  </si>
  <si>
    <t>chrX:151924166-151924195</t>
  </si>
  <si>
    <t>MAGEA4</t>
  </si>
  <si>
    <t>ENSG00000147381</t>
  </si>
  <si>
    <t>AAGGAAGTGGACCCCGCCAGCAACACCTAC</t>
  </si>
  <si>
    <t>m11p3</t>
  </si>
  <si>
    <t>47</t>
  </si>
  <si>
    <t>0.176</t>
  </si>
  <si>
    <t>175.27</t>
  </si>
  <si>
    <t>AEEEIMKKI</t>
  </si>
  <si>
    <t>chr7:23343754-23343780</t>
  </si>
  <si>
    <t>GCTGAGGAGGAGATCATGAAGAAAATC</t>
  </si>
  <si>
    <t>m11p4</t>
  </si>
  <si>
    <t>48</t>
  </si>
  <si>
    <t>0.045</t>
  </si>
  <si>
    <t>213.59</t>
  </si>
  <si>
    <t>AETGVKKPQ</t>
  </si>
  <si>
    <t>chr12:113750651-113750677</t>
  </si>
  <si>
    <t>LINC01234</t>
  </si>
  <si>
    <t>ENSG00000249550</t>
  </si>
  <si>
    <t>GCAGAGACTGGAGTGAAGAAGCCACAA</t>
  </si>
  <si>
    <t>m11p5</t>
  </si>
  <si>
    <t>49</t>
  </si>
  <si>
    <t>1.817</t>
  </si>
  <si>
    <t>3.611</t>
  </si>
  <si>
    <t>9562.53</t>
  </si>
  <si>
    <t>ordre optivac</t>
  </si>
  <si>
    <t>sequence</t>
  </si>
  <si>
    <t>HLA allele</t>
  </si>
  <si>
    <t>module</t>
  </si>
  <si>
    <t>peptide name</t>
  </si>
  <si>
    <t>peptide number</t>
  </si>
  <si>
    <t>% rank BA</t>
  </si>
  <si>
    <t>CTELKLSDY</t>
  </si>
  <si>
    <t>m12p1</t>
  </si>
  <si>
    <t>50</t>
  </si>
  <si>
    <t>ctl1</t>
  </si>
  <si>
    <t>35.56</t>
  </si>
  <si>
    <t>NLVPMVATV</t>
  </si>
  <si>
    <t>m12p2</t>
  </si>
  <si>
    <t>51</t>
  </si>
  <si>
    <t>ctl2</t>
  </si>
  <si>
    <t>0.085</t>
  </si>
  <si>
    <t>0.259</t>
  </si>
  <si>
    <t>17.92</t>
  </si>
  <si>
    <t>LIYRRRLMK</t>
  </si>
  <si>
    <t>m12p3</t>
  </si>
  <si>
    <t>52</t>
  </si>
  <si>
    <t>ctl3</t>
  </si>
  <si>
    <t>0.093</t>
  </si>
  <si>
    <t>0.010</t>
  </si>
  <si>
    <t>7.48</t>
  </si>
  <si>
    <t>IVTDFSVIK</t>
  </si>
  <si>
    <t>m12p4</t>
  </si>
  <si>
    <t>53</t>
  </si>
  <si>
    <t>ctl4</t>
  </si>
  <si>
    <t>0.119</t>
  </si>
  <si>
    <t>0.145</t>
  </si>
  <si>
    <t>24.05</t>
  </si>
  <si>
    <t>LYNTVATLY</t>
  </si>
  <si>
    <t>m12p5</t>
  </si>
  <si>
    <t>54</t>
  </si>
  <si>
    <t>ctl5</t>
  </si>
  <si>
    <t>0.072</t>
  </si>
  <si>
    <t>15.54</t>
  </si>
  <si>
    <t>NPKASLLSL</t>
  </si>
  <si>
    <t>m12p6</t>
  </si>
  <si>
    <t>55</t>
  </si>
  <si>
    <t>ctl6</t>
  </si>
  <si>
    <t>0.051</t>
  </si>
  <si>
    <t>15.28</t>
  </si>
  <si>
    <t>ELRSRYWAI</t>
  </si>
  <si>
    <t>m12p7</t>
  </si>
  <si>
    <t>56</t>
  </si>
  <si>
    <t>ctl7</t>
  </si>
  <si>
    <t>6.53</t>
  </si>
  <si>
    <t>RLRPGGKKKY</t>
  </si>
  <si>
    <t>m12p8</t>
  </si>
  <si>
    <t>57</t>
  </si>
  <si>
    <t>ctl8</t>
  </si>
  <si>
    <t>0.163</t>
  </si>
  <si>
    <t>1.132</t>
  </si>
  <si>
    <t>263.93</t>
  </si>
  <si>
    <t>EECDSELEIKRY</t>
  </si>
  <si>
    <t>m12p9</t>
  </si>
  <si>
    <t>58</t>
  </si>
  <si>
    <t>ctl9</t>
  </si>
  <si>
    <t>0.239</t>
  </si>
  <si>
    <t>0.798</t>
  </si>
  <si>
    <t>1435.65</t>
  </si>
  <si>
    <t>NetMHC pan 4.1 prediction</t>
  </si>
  <si>
    <t>Net MHC 4.0 rank</t>
  </si>
  <si>
    <t>Exp D33</t>
  </si>
  <si>
    <t>ILHDDEVTV</t>
  </si>
  <si>
    <t xml:space="preserve">SB HLA-A*02:01 WB HLA-C*07:04 and HLA-C*01:02 </t>
  </si>
  <si>
    <t>ctl 1</t>
  </si>
  <si>
    <t>0.194</t>
  </si>
  <si>
    <t>14.27</t>
  </si>
  <si>
    <t>NEFPEPIKL</t>
  </si>
  <si>
    <t>SB HLA-B*44:02 and HLA-C*07:04</t>
  </si>
  <si>
    <t>ctl 2</t>
  </si>
  <si>
    <t>35.646</t>
  </si>
  <si>
    <t>NTDSPLRY</t>
  </si>
  <si>
    <t>no SB no WB</t>
  </si>
  <si>
    <t>ctl 3</t>
  </si>
  <si>
    <t>70.882</t>
  </si>
  <si>
    <t>39552.27</t>
  </si>
  <si>
    <t>VTYVPVTTFK</t>
  </si>
  <si>
    <t xml:space="preserve">SB HLA-A*03:01 </t>
  </si>
  <si>
    <t>ctl 4</t>
  </si>
  <si>
    <t>32.278</t>
  </si>
  <si>
    <t>24213.07</t>
  </si>
  <si>
    <t>HPISDHEATL</t>
  </si>
  <si>
    <t>WB HLA-B*51:01</t>
  </si>
  <si>
    <t>ctl 5</t>
  </si>
  <si>
    <t>16.909</t>
  </si>
  <si>
    <t>12113.47</t>
  </si>
  <si>
    <t>Exp Anca</t>
  </si>
  <si>
    <t>SB HLA-A*02:01 WB HLA-C*04:01</t>
  </si>
  <si>
    <t>SB HLA-B*40:01 WB HLA-B*35:01 and HLA-C*04:01</t>
  </si>
  <si>
    <t>WB  HLA-C*04:01</t>
  </si>
  <si>
    <t xml:space="preserve">SB HLA-A*68:01 </t>
  </si>
  <si>
    <t>SB HLA-B*35:01 WB HLA-C*04:01</t>
  </si>
  <si>
    <t>ELAGIGILTV</t>
  </si>
  <si>
    <t>0.749</t>
  </si>
  <si>
    <t>MHCI molecule tested in this study</t>
  </si>
  <si>
    <t>Peptide sequence   (this study)</t>
  </si>
  <si>
    <t>peptide id</t>
  </si>
  <si>
    <t>TSA sequence from identification (Zhao et al, 2020)</t>
  </si>
  <si>
    <t>Report status   (Zhao et al, 2020)</t>
  </si>
  <si>
    <t>Translation events  (Zhao et al, 2020)</t>
  </si>
  <si>
    <t>Genomic origin  (Zhao et al, 2020)</t>
  </si>
  <si>
    <t>Genome location  (Zhao et al, 2020)</t>
  </si>
  <si>
    <t>strand  (Zhao et al, 2020)</t>
  </si>
  <si>
    <t>Gene name  (Zhao et al, 2020)</t>
  </si>
  <si>
    <t>Ensembl Gene ID  (Zhao et al, 2020)</t>
  </si>
  <si>
    <t>Peptide modification  (Zhao et al, 2020)</t>
  </si>
  <si>
    <t>MHCI molecule from identification  (Zhao et al, 2020)</t>
  </si>
  <si>
    <t>HLA-A</t>
  </si>
  <si>
    <t>HLA-B</t>
  </si>
  <si>
    <t>HLA-C</t>
  </si>
  <si>
    <t>D15</t>
  </si>
  <si>
    <t>D16</t>
  </si>
  <si>
    <t>D17</t>
  </si>
  <si>
    <t>D18</t>
  </si>
  <si>
    <t>D19</t>
  </si>
  <si>
    <t>D20</t>
  </si>
  <si>
    <t>D21</t>
  </si>
  <si>
    <t>D22</t>
  </si>
  <si>
    <t>D28</t>
  </si>
  <si>
    <t>D29</t>
  </si>
  <si>
    <t>D30</t>
  </si>
  <si>
    <t>D33</t>
  </si>
  <si>
    <t>HLA allele expressed by each donor</t>
  </si>
  <si>
    <t>Donor id</t>
  </si>
  <si>
    <t>Modules tested for MS data (Figure 2)</t>
  </si>
  <si>
    <t>module 1 (HLA-A*01:01)</t>
  </si>
  <si>
    <t>module 2 (HLA-A*02:01)</t>
  </si>
  <si>
    <t>module 3 (HLA-A*03:01)</t>
  </si>
  <si>
    <t>module 4 (HLA-A*03:01)</t>
  </si>
  <si>
    <t>module 5 (HLA-A*11:01)</t>
  </si>
  <si>
    <t>module 6 (HLA-A*11:01)</t>
  </si>
  <si>
    <t>module 7 (HLA-A*29:02)</t>
  </si>
  <si>
    <t>module 8 (HLA-B*07:02)</t>
  </si>
  <si>
    <t>module 9 (HLA-B*08:01)</t>
  </si>
  <si>
    <t>module 10 (HLA-B*15:01)</t>
  </si>
  <si>
    <t>module 11 (HLA-B*44:03)</t>
  </si>
  <si>
    <t>module 12 (9 Ctl / 9 HLA)</t>
  </si>
  <si>
    <t>MelanA</t>
  </si>
  <si>
    <t>ctl 7 peptide</t>
  </si>
  <si>
    <t>MelanA peptide</t>
  </si>
  <si>
    <t>Modules tested for Tetramer results (Figure 4)</t>
  </si>
  <si>
    <t>Modules tested for TCR seq results (Figure 3)</t>
  </si>
  <si>
    <t>D27</t>
  </si>
  <si>
    <t>D39</t>
  </si>
  <si>
    <t>A*01:01</t>
  </si>
  <si>
    <t xml:space="preserve"> A*03:01</t>
  </si>
  <si>
    <t>B*08:01</t>
  </si>
  <si>
    <t xml:space="preserve"> B*44:03</t>
  </si>
  <si>
    <t>C*07:01</t>
  </si>
  <si>
    <t xml:space="preserve"> C*16:01</t>
  </si>
  <si>
    <t>A*02:01</t>
  </si>
  <si>
    <t xml:space="preserve"> A*11:01</t>
  </si>
  <si>
    <t>B*07:02</t>
  </si>
  <si>
    <t xml:space="preserve"> B*35:01</t>
  </si>
  <si>
    <t>C*04:01</t>
  </si>
  <si>
    <t xml:space="preserve"> C*07:02</t>
  </si>
  <si>
    <t xml:space="preserve"> A*02:01</t>
  </si>
  <si>
    <t xml:space="preserve"> B*15:01</t>
  </si>
  <si>
    <t>C*01:02</t>
  </si>
  <si>
    <t xml:space="preserve"> C*07:01</t>
  </si>
  <si>
    <t>A*11:01</t>
  </si>
  <si>
    <t xml:space="preserve"> A*29:02</t>
  </si>
  <si>
    <t>B*44:03</t>
  </si>
  <si>
    <t xml:space="preserve"> B*56:01</t>
  </si>
  <si>
    <t>A*03:01</t>
  </si>
  <si>
    <t>A*24:02</t>
  </si>
  <si>
    <t>B*15:01</t>
  </si>
  <si>
    <t>C*03:03</t>
  </si>
  <si>
    <t>C*07:02</t>
  </si>
  <si>
    <t>C*03:04</t>
  </si>
  <si>
    <t>A*29:02</t>
  </si>
  <si>
    <t>C*16:01</t>
  </si>
  <si>
    <t>B*35:01</t>
  </si>
  <si>
    <t>C*04:04</t>
  </si>
  <si>
    <t xml:space="preserve"> B*08:01</t>
  </si>
  <si>
    <t>B*44:02</t>
  </si>
  <si>
    <t xml:space="preserve"> B*51:01</t>
  </si>
  <si>
    <t>C*07:04</t>
  </si>
  <si>
    <t xml:space="preserve"> B*57:01</t>
  </si>
  <si>
    <t>C*06:02</t>
  </si>
  <si>
    <t>D35</t>
  </si>
  <si>
    <t>B*39:06</t>
  </si>
  <si>
    <t>ctl 6 (NPKASLLSL)</t>
  </si>
  <si>
    <t>ctl 7 (ELRSRYWAI)</t>
  </si>
  <si>
    <t>MelanA (ELAGIGILTV)</t>
  </si>
  <si>
    <t>ctl peptides for Tetramer results (Figure 4)</t>
  </si>
  <si>
    <t>p1 only</t>
  </si>
  <si>
    <t>p25 only</t>
  </si>
  <si>
    <t>Peptide sequence</t>
  </si>
  <si>
    <t xml:space="preserve">HLA molecule </t>
  </si>
  <si>
    <t>origin</t>
  </si>
  <si>
    <t>influenza A virus</t>
  </si>
  <si>
    <t>CMV</t>
  </si>
  <si>
    <t>gp100 Melanocyte protein</t>
  </si>
  <si>
    <t>EBV</t>
  </si>
  <si>
    <t>HIV gag</t>
  </si>
  <si>
    <t>respiratory syncytial virus RS</t>
  </si>
  <si>
    <t>HIV p17</t>
  </si>
  <si>
    <t>EBV bzlf1</t>
  </si>
  <si>
    <t>215.85</t>
  </si>
  <si>
    <t>melanoma-derived antigen</t>
  </si>
  <si>
    <t>ctl peptides used for Tetramers exp (Figure 4)</t>
  </si>
  <si>
    <t>Legend</t>
  </si>
  <si>
    <t>used in the study</t>
  </si>
  <si>
    <t>Bold</t>
  </si>
  <si>
    <t>HLA allele of interest in this study</t>
  </si>
  <si>
    <t>Mean expression in TCGA-OV cohort in log (rphm+1)</t>
  </si>
  <si>
    <r>
      <rPr>
        <b/>
        <sz val="18"/>
        <rFont val="Calibri"/>
        <family val="2"/>
        <scheme val="minor"/>
      </rPr>
      <t xml:space="preserve">Table S1. </t>
    </r>
    <r>
      <rPr>
        <sz val="18"/>
        <rFont val="Calibri"/>
        <family val="2"/>
        <scheme val="minor"/>
      </rPr>
      <t>List of TSA peptides used in the study</t>
    </r>
  </si>
  <si>
    <t>pepitde coding sequence MCS  (Zhao et al, 2020)</t>
  </si>
  <si>
    <t>NetMHCpan_4.1_rank_elution (%)</t>
  </si>
  <si>
    <t>EUR_freq</t>
  </si>
  <si>
    <t>EUR_rank</t>
  </si>
  <si>
    <t>EUR</t>
  </si>
  <si>
    <t>AFA_freq</t>
  </si>
  <si>
    <t>AFA_rank</t>
  </si>
  <si>
    <t>AFA</t>
  </si>
  <si>
    <t>API_freq</t>
  </si>
  <si>
    <t>API_rank</t>
  </si>
  <si>
    <t>API</t>
  </si>
  <si>
    <t>HIS_freq</t>
  </si>
  <si>
    <t>HIS_rank</t>
  </si>
  <si>
    <t>HIS</t>
  </si>
  <si>
    <t>African American</t>
  </si>
  <si>
    <t>Asian / Pacific Islanders</t>
  </si>
  <si>
    <t>European</t>
  </si>
  <si>
    <t>Hispanic</t>
  </si>
  <si>
    <r>
      <rPr>
        <b/>
        <sz val="18"/>
        <rFont val="Calibri"/>
        <family val="2"/>
        <scheme val="minor"/>
      </rPr>
      <t xml:space="preserve">Table S4. </t>
    </r>
    <r>
      <rPr>
        <sz val="18"/>
        <rFont val="Calibri"/>
        <family val="2"/>
        <scheme val="minor"/>
      </rPr>
      <t>List of control peptides used in the study</t>
    </r>
  </si>
  <si>
    <t xml:space="preserve">Frequencies  from Maiers, et al, 2007 </t>
  </si>
  <si>
    <t>Proportion of expression in TCGA-OV cohort (%) (rphm&gt;0)</t>
  </si>
  <si>
    <t>Proportion of TCGA samples with expression &gt; 2 x Normal_95th percentile (%)</t>
  </si>
  <si>
    <t>prevalence_EUR (%)</t>
  </si>
  <si>
    <t>prevalence_AFA (%)</t>
  </si>
  <si>
    <t>prevalence_API (%)</t>
  </si>
  <si>
    <t>prevalence_HIS (%)</t>
  </si>
  <si>
    <t>ctl peptides used for MS experiments (Figure 2)</t>
  </si>
  <si>
    <t>ctl peptides used for TCRseq experiments (Figure 3 panels a to e)</t>
  </si>
  <si>
    <t>ID</t>
  </si>
  <si>
    <t>p1</t>
  </si>
  <si>
    <t>0.341053</t>
  </si>
  <si>
    <t>p2</t>
  </si>
  <si>
    <t>0.304097</t>
  </si>
  <si>
    <t>0.321371</t>
  </si>
  <si>
    <t>p3</t>
  </si>
  <si>
    <t>0.229280</t>
  </si>
  <si>
    <t>0.159358</t>
  </si>
  <si>
    <t>p4</t>
  </si>
  <si>
    <t>1.741</t>
  </si>
  <si>
    <t>0.020466</t>
  </si>
  <si>
    <t>1.289</t>
  </si>
  <si>
    <t>0.129476</t>
  </si>
  <si>
    <t>p5</t>
  </si>
  <si>
    <t>7.255</t>
  </si>
  <si>
    <t>0.005407</t>
  </si>
  <si>
    <t>0.899</t>
  </si>
  <si>
    <t>0.252357</t>
  </si>
  <si>
    <t>p6</t>
  </si>
  <si>
    <t>0.002</t>
  </si>
  <si>
    <t>p7</t>
  </si>
  <si>
    <t>0.088</t>
  </si>
  <si>
    <t>p8</t>
  </si>
  <si>
    <t>0.193978</t>
  </si>
  <si>
    <t>p9</t>
  </si>
  <si>
    <t>0.617</t>
  </si>
  <si>
    <t>0.056607</t>
  </si>
  <si>
    <t>0.674</t>
  </si>
  <si>
    <t>p10</t>
  </si>
  <si>
    <t>0.744</t>
  </si>
  <si>
    <t>0.049608</t>
  </si>
  <si>
    <t>0.850</t>
  </si>
  <si>
    <t>p11</t>
  </si>
  <si>
    <t>0.048</t>
  </si>
  <si>
    <t>0.163078</t>
  </si>
  <si>
    <t>0.031</t>
  </si>
  <si>
    <t>p12</t>
  </si>
  <si>
    <t>0.287800</t>
  </si>
  <si>
    <t>0.022</t>
  </si>
  <si>
    <t>p13</t>
  </si>
  <si>
    <t>0.346449</t>
  </si>
  <si>
    <t>p14</t>
  </si>
  <si>
    <t>0.289381</t>
  </si>
  <si>
    <t>0.013</t>
  </si>
  <si>
    <t>p15</t>
  </si>
  <si>
    <t>0.220059</t>
  </si>
  <si>
    <t>p16</t>
  </si>
  <si>
    <t>0.079956</t>
  </si>
  <si>
    <t>0.040</t>
  </si>
  <si>
    <t>p17</t>
  </si>
  <si>
    <t>0.052</t>
  </si>
  <si>
    <t>0.159262</t>
  </si>
  <si>
    <t>0.543</t>
  </si>
  <si>
    <t>p18</t>
  </si>
  <si>
    <t>0.148</t>
  </si>
  <si>
    <t>0.102795</t>
  </si>
  <si>
    <t>0.128</t>
  </si>
  <si>
    <t>p19</t>
  </si>
  <si>
    <t>0.026</t>
  </si>
  <si>
    <t>0.193206</t>
  </si>
  <si>
    <t>p20</t>
  </si>
  <si>
    <t>0.226162</t>
  </si>
  <si>
    <t>p21</t>
  </si>
  <si>
    <t>0.237316</t>
  </si>
  <si>
    <t>0.029</t>
  </si>
  <si>
    <t>p22</t>
  </si>
  <si>
    <t>0.286983</t>
  </si>
  <si>
    <t>p23</t>
  </si>
  <si>
    <t>0.283771</t>
  </si>
  <si>
    <t>p24</t>
  </si>
  <si>
    <t>0.161</t>
  </si>
  <si>
    <t>0.104378</t>
  </si>
  <si>
    <t>0.218</t>
  </si>
  <si>
    <t>p25</t>
  </si>
  <si>
    <t>0.101</t>
  </si>
  <si>
    <t>p26</t>
  </si>
  <si>
    <t>0.042</t>
  </si>
  <si>
    <t>0.176819</t>
  </si>
  <si>
    <t>0.273</t>
  </si>
  <si>
    <t>p27</t>
  </si>
  <si>
    <t>0.250100</t>
  </si>
  <si>
    <t>p28</t>
  </si>
  <si>
    <t>0.485</t>
  </si>
  <si>
    <t>0.054941</t>
  </si>
  <si>
    <t>0.247</t>
  </si>
  <si>
    <t>p29</t>
  </si>
  <si>
    <t>1.255</t>
  </si>
  <si>
    <t>0.028290</t>
  </si>
  <si>
    <t>1.231</t>
  </si>
  <si>
    <t>p30</t>
  </si>
  <si>
    <t>0.258564</t>
  </si>
  <si>
    <t>p31</t>
  </si>
  <si>
    <t>0.284</t>
  </si>
  <si>
    <t>0.108581</t>
  </si>
  <si>
    <t>0.888</t>
  </si>
  <si>
    <t>p32</t>
  </si>
  <si>
    <t>0.231592</t>
  </si>
  <si>
    <t>p33</t>
  </si>
  <si>
    <t>0.062611</t>
  </si>
  <si>
    <t>0.133</t>
  </si>
  <si>
    <t>p34</t>
  </si>
  <si>
    <t>0.032</t>
  </si>
  <si>
    <t>0.159508</t>
  </si>
  <si>
    <t>0.068</t>
  </si>
  <si>
    <t>p35</t>
  </si>
  <si>
    <t>44.222</t>
  </si>
  <si>
    <t>0.000562</t>
  </si>
  <si>
    <t>8.974</t>
  </si>
  <si>
    <t>p36</t>
  </si>
  <si>
    <t>0.562</t>
  </si>
  <si>
    <t>0.039673</t>
  </si>
  <si>
    <t>0.260</t>
  </si>
  <si>
    <t>p37</t>
  </si>
  <si>
    <t>0.082</t>
  </si>
  <si>
    <t>0.145268</t>
  </si>
  <si>
    <t>0.604</t>
  </si>
  <si>
    <t>p38</t>
  </si>
  <si>
    <t>0.283795</t>
  </si>
  <si>
    <t>p39</t>
  </si>
  <si>
    <t>p40</t>
  </si>
  <si>
    <t>0.197954</t>
  </si>
  <si>
    <t>0.041</t>
  </si>
  <si>
    <t>p41</t>
  </si>
  <si>
    <t>0.569</t>
  </si>
  <si>
    <t>0.053894</t>
  </si>
  <si>
    <t>0.213</t>
  </si>
  <si>
    <t>p42</t>
  </si>
  <si>
    <t>0.236900</t>
  </si>
  <si>
    <t>p43</t>
  </si>
  <si>
    <t>0.234</t>
  </si>
  <si>
    <t>0.090384</t>
  </si>
  <si>
    <t>0.269</t>
  </si>
  <si>
    <t>p44</t>
  </si>
  <si>
    <t>0.092</t>
  </si>
  <si>
    <t>0.121013</t>
  </si>
  <si>
    <t>0.018</t>
  </si>
  <si>
    <t>p45</t>
  </si>
  <si>
    <t>2.146</t>
  </si>
  <si>
    <t>0.017031</t>
  </si>
  <si>
    <t>0.801</t>
  </si>
  <si>
    <t>p46</t>
  </si>
  <si>
    <t>0.059</t>
  </si>
  <si>
    <t>0.146054</t>
  </si>
  <si>
    <t>p47</t>
  </si>
  <si>
    <t>0.299413</t>
  </si>
  <si>
    <t>p48</t>
  </si>
  <si>
    <t>3.139</t>
  </si>
  <si>
    <t>0.012361</t>
  </si>
  <si>
    <t>1.306</t>
  </si>
  <si>
    <t>0.233302</t>
  </si>
  <si>
    <t>0.224532</t>
  </si>
  <si>
    <t>0.480</t>
  </si>
  <si>
    <t>0.050816</t>
  </si>
  <si>
    <t>0.387</t>
  </si>
  <si>
    <t>0.193527</t>
  </si>
  <si>
    <t>0.170</t>
  </si>
  <si>
    <t>0.226753</t>
  </si>
  <si>
    <t>0.177517</t>
  </si>
  <si>
    <t>0.269248</t>
  </si>
  <si>
    <t>0.443</t>
  </si>
  <si>
    <t>0.062674</t>
  </si>
  <si>
    <t>1.266</t>
  </si>
  <si>
    <t>0.025879</t>
  </si>
  <si>
    <t>0.106</t>
  </si>
  <si>
    <t>0.147950</t>
  </si>
  <si>
    <t>0.164</t>
  </si>
  <si>
    <t>CINGVCWTV</t>
  </si>
  <si>
    <t>NS3 1073</t>
  </si>
  <si>
    <t>0.115</t>
  </si>
  <si>
    <t>0.142875</t>
  </si>
  <si>
    <t>0.289</t>
  </si>
  <si>
    <t>SLYNTVATL</t>
  </si>
  <si>
    <t>Gag 77</t>
  </si>
  <si>
    <t>0.308654</t>
  </si>
  <si>
    <t>pp65 495</t>
  </si>
  <si>
    <t>GILGFVFTL</t>
  </si>
  <si>
    <t>MP58</t>
  </si>
  <si>
    <t>0.285454</t>
  </si>
  <si>
    <t>Source protein</t>
  </si>
  <si>
    <t>FLGAGLFLYF</t>
  </si>
  <si>
    <t>PRIME2.0_immunogenic</t>
  </si>
  <si>
    <t>0.381</t>
  </si>
  <si>
    <t>0.078252</t>
  </si>
  <si>
    <t>2.003</t>
  </si>
  <si>
    <t>HLA-DRB1</t>
  </si>
  <si>
    <t>TLSASAAWAV</t>
  </si>
  <si>
    <t>1.343</t>
  </si>
  <si>
    <t>0.032162</t>
  </si>
  <si>
    <t>0.711</t>
  </si>
  <si>
    <t>CES1</t>
  </si>
  <si>
    <t>VMIACNIREL</t>
  </si>
  <si>
    <t>2.979</t>
  </si>
  <si>
    <t>0.015338</t>
  </si>
  <si>
    <t>1.440</t>
  </si>
  <si>
    <t>HEATR6</t>
  </si>
  <si>
    <t>SNCCWSIFYV</t>
  </si>
  <si>
    <t>0.772</t>
  </si>
  <si>
    <t>0.048305</t>
  </si>
  <si>
    <t>7.298</t>
  </si>
  <si>
    <t>KIAA0319</t>
  </si>
  <si>
    <t>HIHCVNPPL</t>
  </si>
  <si>
    <t>1.395</t>
  </si>
  <si>
    <t>0.031180</t>
  </si>
  <si>
    <t>1.205</t>
  </si>
  <si>
    <t>Q12873</t>
  </si>
  <si>
    <t>ISMACVGFFL</t>
  </si>
  <si>
    <t>3.140</t>
  </si>
  <si>
    <t>0.014640</t>
  </si>
  <si>
    <t>13.407</t>
  </si>
  <si>
    <t>KIR2DS4</t>
  </si>
  <si>
    <t>SMACVGFFLL</t>
  </si>
  <si>
    <t>0.255</t>
  </si>
  <si>
    <t>0.098116</t>
  </si>
  <si>
    <t>1.392</t>
  </si>
  <si>
    <t>LLAIGFICAI</t>
  </si>
  <si>
    <t>1.117</t>
  </si>
  <si>
    <t>0.036868</t>
  </si>
  <si>
    <t>1.934</t>
  </si>
  <si>
    <t>PDPN</t>
  </si>
  <si>
    <t>SMACVGFFL</t>
  </si>
  <si>
    <t>0.110</t>
  </si>
  <si>
    <t>0.145530</t>
  </si>
  <si>
    <t>0.774</t>
  </si>
  <si>
    <t>LAIGFICAI</t>
  </si>
  <si>
    <t>0.459</t>
  </si>
  <si>
    <t>0.069646</t>
  </si>
  <si>
    <t>1.424</t>
  </si>
  <si>
    <t>FICAIIVVV</t>
  </si>
  <si>
    <t>0.206415</t>
  </si>
  <si>
    <t>0.267</t>
  </si>
  <si>
    <t>ALQSRLQAL</t>
  </si>
  <si>
    <t>0.184212</t>
  </si>
  <si>
    <t>CACNA1I</t>
  </si>
  <si>
    <t>KVCCCQILL</t>
  </si>
  <si>
    <t>0.986</t>
  </si>
  <si>
    <t>0.040141</t>
  </si>
  <si>
    <t>0.786</t>
  </si>
  <si>
    <t>OR4P4</t>
  </si>
  <si>
    <t>ALIHHNTYL</t>
  </si>
  <si>
    <t>0.275668</t>
  </si>
  <si>
    <t>0.025</t>
  </si>
  <si>
    <t>P04626</t>
  </si>
  <si>
    <t>VLENFTIFLV</t>
  </si>
  <si>
    <t>0.179</t>
  </si>
  <si>
    <t>0.117132</t>
  </si>
  <si>
    <t>1.894</t>
  </si>
  <si>
    <t>P28347</t>
  </si>
  <si>
    <t>VLLGVKLFGV</t>
  </si>
  <si>
    <t>0.175</t>
  </si>
  <si>
    <t>0.118384</t>
  </si>
  <si>
    <t>0.165</t>
  </si>
  <si>
    <t>P39060</t>
  </si>
  <si>
    <t>ILTGLNYEV</t>
  </si>
  <si>
    <t>0.235492</t>
  </si>
  <si>
    <t>0.039</t>
  </si>
  <si>
    <t>Q15738</t>
  </si>
  <si>
    <t>FLIYLDVSV</t>
  </si>
  <si>
    <t>0.150</t>
  </si>
  <si>
    <t>0.127562</t>
  </si>
  <si>
    <t>0.200</t>
  </si>
  <si>
    <t>O15213</t>
  </si>
  <si>
    <t>FMPDFDLHL</t>
  </si>
  <si>
    <t>0.083</t>
  </si>
  <si>
    <t>0.162941</t>
  </si>
  <si>
    <t>0.352</t>
  </si>
  <si>
    <t>Q09666</t>
  </si>
  <si>
    <t>TLWCSPIKV</t>
  </si>
  <si>
    <t>0.049</t>
  </si>
  <si>
    <t>0.192375</t>
  </si>
  <si>
    <t>P78539</t>
  </si>
  <si>
    <t>ALYGFVPVLL</t>
  </si>
  <si>
    <t>0.203850</t>
  </si>
  <si>
    <t>GANAB</t>
  </si>
  <si>
    <t>VVMSWAPPV</t>
  </si>
  <si>
    <t>1.613</t>
  </si>
  <si>
    <t>0.027472</t>
  </si>
  <si>
    <t>2.245</t>
  </si>
  <si>
    <t>Q53EP0</t>
  </si>
  <si>
    <t>GLFGDIYLAI</t>
  </si>
  <si>
    <t>0.250</t>
  </si>
  <si>
    <t>0.099200</t>
  </si>
  <si>
    <t>0.527</t>
  </si>
  <si>
    <t>CSNK1A1</t>
  </si>
  <si>
    <t>ILNAMIAKI</t>
  </si>
  <si>
    <t>0.193</t>
  </si>
  <si>
    <t>0.112571</t>
  </si>
  <si>
    <t>0.334</t>
  </si>
  <si>
    <t>Q68CZ6</t>
  </si>
  <si>
    <t>SLADEAEVYL</t>
  </si>
  <si>
    <t>0.196133</t>
  </si>
  <si>
    <t>GAS7</t>
  </si>
  <si>
    <t>ALLETPSLL</t>
  </si>
  <si>
    <t>0.197104</t>
  </si>
  <si>
    <t>0.038</t>
  </si>
  <si>
    <t>GCN1</t>
  </si>
  <si>
    <t>NLNCCSVPV</t>
  </si>
  <si>
    <t>1.360</t>
  </si>
  <si>
    <t>0.031841</t>
  </si>
  <si>
    <t>0.865</t>
  </si>
  <si>
    <t>Q9NVN8</t>
  </si>
  <si>
    <t>ALSPVIPHI</t>
  </si>
  <si>
    <t>0.285588</t>
  </si>
  <si>
    <t>O14686</t>
  </si>
  <si>
    <t>KLYGLDWAEL</t>
  </si>
  <si>
    <t>0.236</t>
  </si>
  <si>
    <t>0.102159</t>
  </si>
  <si>
    <t>0.147</t>
  </si>
  <si>
    <t>ASTN1</t>
  </si>
  <si>
    <t>ALLETPSLLL</t>
  </si>
  <si>
    <t>0.113</t>
  </si>
  <si>
    <t>0.143839</t>
  </si>
  <si>
    <t>ALDPHSGHFV</t>
  </si>
  <si>
    <t>0.159728</t>
  </si>
  <si>
    <t>0.053</t>
  </si>
  <si>
    <t>CDK4</t>
  </si>
  <si>
    <t>KLFEFLVYGV</t>
  </si>
  <si>
    <t>0.262554</t>
  </si>
  <si>
    <t>Q6STE5</t>
  </si>
  <si>
    <t>ILAALFLGL</t>
  </si>
  <si>
    <t>0.108</t>
  </si>
  <si>
    <t>0.146514</t>
  </si>
  <si>
    <t>0.414</t>
  </si>
  <si>
    <t>SLC38A1</t>
  </si>
  <si>
    <t>QQFAVGSYV</t>
  </si>
  <si>
    <t>1.359</t>
  </si>
  <si>
    <t>0.031856</t>
  </si>
  <si>
    <t>2.796</t>
  </si>
  <si>
    <t>PGM5</t>
  </si>
  <si>
    <t>AVGSYVYSV</t>
  </si>
  <si>
    <t>0.028</t>
  </si>
  <si>
    <t>0.223913</t>
  </si>
  <si>
    <t>Q15124</t>
  </si>
  <si>
    <t>LIIPFIHLI</t>
  </si>
  <si>
    <t>0.216742</t>
  </si>
  <si>
    <t>0.292</t>
  </si>
  <si>
    <t>Q96RU2</t>
  </si>
  <si>
    <t>LLFGMPPCL</t>
  </si>
  <si>
    <t>0.085858</t>
  </si>
  <si>
    <t>0.277</t>
  </si>
  <si>
    <t>Q6IN84</t>
  </si>
  <si>
    <t>KLSHQLVLL</t>
  </si>
  <si>
    <t>0.225753</t>
  </si>
  <si>
    <t>Q9Y343</t>
  </si>
  <si>
    <t>FLSDHLYLV</t>
  </si>
  <si>
    <t>0.349295</t>
  </si>
  <si>
    <t>Q7L3B6</t>
  </si>
  <si>
    <t>HIAKSLFEV</t>
  </si>
  <si>
    <t>0.067</t>
  </si>
  <si>
    <t>0.174012</t>
  </si>
  <si>
    <t>FLNA</t>
  </si>
  <si>
    <t>FLLDEAIGL</t>
  </si>
  <si>
    <t>0.034</t>
  </si>
  <si>
    <t>0.212402</t>
  </si>
  <si>
    <t>0.024</t>
  </si>
  <si>
    <t>SPOP</t>
  </si>
  <si>
    <t>ILMHGLVSL</t>
  </si>
  <si>
    <t>0.254758</t>
  </si>
  <si>
    <t>DHX40</t>
  </si>
  <si>
    <t>ALDHMFMYFL</t>
  </si>
  <si>
    <t>0.155878</t>
  </si>
  <si>
    <t>1.791</t>
  </si>
  <si>
    <t>CSNK1G2</t>
  </si>
  <si>
    <t>ALPPTVYEV</t>
  </si>
  <si>
    <t>0.306928</t>
  </si>
  <si>
    <t>G6PD</t>
  </si>
  <si>
    <t>FLDPDLTNI</t>
  </si>
  <si>
    <t>0.243821</t>
  </si>
  <si>
    <t>ACE</t>
  </si>
  <si>
    <t>FLGSLLILV</t>
  </si>
  <si>
    <t>0.252202</t>
  </si>
  <si>
    <t>0.078</t>
  </si>
  <si>
    <t>DYM</t>
  </si>
  <si>
    <t>FLNCDIMLGV</t>
  </si>
  <si>
    <t>0.278</t>
  </si>
  <si>
    <t>0.093617</t>
  </si>
  <si>
    <t>0.423</t>
  </si>
  <si>
    <t>NLGN4X</t>
  </si>
  <si>
    <t>GLYGNLIVL</t>
  </si>
  <si>
    <t>0.030</t>
  </si>
  <si>
    <t>0.219225</t>
  </si>
  <si>
    <t>0.090</t>
  </si>
  <si>
    <t>ABCB10</t>
  </si>
  <si>
    <t>VMLQAPLFT</t>
  </si>
  <si>
    <t>PRIME2.0_non_immunogenic</t>
  </si>
  <si>
    <t>1.780</t>
  </si>
  <si>
    <t>0.024967</t>
  </si>
  <si>
    <t>4.446</t>
  </si>
  <si>
    <t>ANKIB1</t>
  </si>
  <si>
    <t>MLIVETAVM</t>
  </si>
  <si>
    <t>3.297</t>
  </si>
  <si>
    <t>0.014020</t>
  </si>
  <si>
    <t>3.506</t>
  </si>
  <si>
    <t>MLIVETAVML</t>
  </si>
  <si>
    <t>2.625</t>
  </si>
  <si>
    <t>0.017448</t>
  </si>
  <si>
    <t>4.634</t>
  </si>
  <si>
    <t>VMLQAPLFTA</t>
  </si>
  <si>
    <t>0.056721</t>
  </si>
  <si>
    <t>1.204</t>
  </si>
  <si>
    <t>LLSECVHAL</t>
  </si>
  <si>
    <t>0.283260</t>
  </si>
  <si>
    <t>DDO</t>
  </si>
  <si>
    <t>RLLSECVHA</t>
  </si>
  <si>
    <t>0.124</t>
  </si>
  <si>
    <t>0.138399</t>
  </si>
  <si>
    <t>RLLSECVHAL</t>
  </si>
  <si>
    <t>0.307</t>
  </si>
  <si>
    <t>0.088624</t>
  </si>
  <si>
    <t>TLGSYPICL</t>
  </si>
  <si>
    <t>0.091</t>
  </si>
  <si>
    <t>0.157370</t>
  </si>
  <si>
    <t>FAM129A</t>
  </si>
  <si>
    <t>LLFLGAGLFL</t>
  </si>
  <si>
    <t>0.462</t>
  </si>
  <si>
    <t>0.069322</t>
  </si>
  <si>
    <t>0.530</t>
  </si>
  <si>
    <t>FLSQKGQLYT</t>
  </si>
  <si>
    <t>2.679</t>
  </si>
  <si>
    <t>0.017110</t>
  </si>
  <si>
    <t>1.624</t>
  </si>
  <si>
    <t>IBTK</t>
  </si>
  <si>
    <t>CLFPICSPA</t>
  </si>
  <si>
    <t>2.492</t>
  </si>
  <si>
    <t>0.018321</t>
  </si>
  <si>
    <t>2.346</t>
  </si>
  <si>
    <t>RPL38</t>
  </si>
  <si>
    <t>KTEESLFRI</t>
  </si>
  <si>
    <t>0.545</t>
  </si>
  <si>
    <t>0.061949</t>
  </si>
  <si>
    <t>0.821</t>
  </si>
  <si>
    <t>RPS6KC1</t>
  </si>
  <si>
    <t>TMHTYKELI</t>
  </si>
  <si>
    <t>1.558</t>
  </si>
  <si>
    <t>0.028365</t>
  </si>
  <si>
    <t>1.485</t>
  </si>
  <si>
    <t>TFRC</t>
  </si>
  <si>
    <t>GIPDEVLESI</t>
  </si>
  <si>
    <t>1.326</t>
  </si>
  <si>
    <t>0.032487</t>
  </si>
  <si>
    <t>0.695</t>
  </si>
  <si>
    <t>ZNF281</t>
  </si>
  <si>
    <t>YMEKQQELL</t>
  </si>
  <si>
    <t>3.525</t>
  </si>
  <si>
    <t>0.013169</t>
  </si>
  <si>
    <t>0.634</t>
  </si>
  <si>
    <t>ACIN1</t>
  </si>
  <si>
    <t>RLDATQMAM</t>
  </si>
  <si>
    <t>0.933</t>
  </si>
  <si>
    <t>0.042005</t>
  </si>
  <si>
    <t>0.927</t>
  </si>
  <si>
    <t>AX746964</t>
  </si>
  <si>
    <t>RLDATQMAMI</t>
  </si>
  <si>
    <t>1.610</t>
  </si>
  <si>
    <t>0.027523</t>
  </si>
  <si>
    <t>1.885</t>
  </si>
  <si>
    <t>GLIWVVLIL</t>
  </si>
  <si>
    <t>0.129334</t>
  </si>
  <si>
    <t>0.691</t>
  </si>
  <si>
    <t>DND1</t>
  </si>
  <si>
    <t>ILDGRDGHEV</t>
  </si>
  <si>
    <t>0.062129</t>
  </si>
  <si>
    <t>0.114</t>
  </si>
  <si>
    <t>TLSGVNFEL</t>
  </si>
  <si>
    <t>0.244172</t>
  </si>
  <si>
    <t>FCHO2</t>
  </si>
  <si>
    <t>TLSGVNFELV</t>
  </si>
  <si>
    <t>0.425</t>
  </si>
  <si>
    <t>0.073118</t>
  </si>
  <si>
    <t>0.741</t>
  </si>
  <si>
    <t>STLSGVNFEL</t>
  </si>
  <si>
    <t>1.090</t>
  </si>
  <si>
    <t>0.037487</t>
  </si>
  <si>
    <t>1.452</t>
  </si>
  <si>
    <t>FTGPCPMEI</t>
  </si>
  <si>
    <t>2.148</t>
  </si>
  <si>
    <t>0.020795</t>
  </si>
  <si>
    <t>1.806</t>
  </si>
  <si>
    <t>HELZ</t>
  </si>
  <si>
    <t>ALGSLATAQI</t>
  </si>
  <si>
    <t>1.232</t>
  </si>
  <si>
    <t>0.034359</t>
  </si>
  <si>
    <t>0.499</t>
  </si>
  <si>
    <t>HES6</t>
  </si>
  <si>
    <t>LLAVVDLIV</t>
  </si>
  <si>
    <t>0.556</t>
  </si>
  <si>
    <t>0.061060</t>
  </si>
  <si>
    <t>1.751</t>
  </si>
  <si>
    <t>KCNH2</t>
  </si>
  <si>
    <t>QLLAVVDLI</t>
  </si>
  <si>
    <t>0.205</t>
  </si>
  <si>
    <t>0.109331</t>
  </si>
  <si>
    <t>0.482</t>
  </si>
  <si>
    <t>QLLAVVDLIV</t>
  </si>
  <si>
    <t>0.521</t>
  </si>
  <si>
    <t>0.063906</t>
  </si>
  <si>
    <t>1.335</t>
  </si>
  <si>
    <t>KLVRDETPL</t>
  </si>
  <si>
    <t>2.056</t>
  </si>
  <si>
    <t>0.021526</t>
  </si>
  <si>
    <t>1.508</t>
  </si>
  <si>
    <t>KIAA1549</t>
  </si>
  <si>
    <t>KLVRDETPLI</t>
  </si>
  <si>
    <t>2.362</t>
  </si>
  <si>
    <t>0.019215</t>
  </si>
  <si>
    <t>2.106</t>
  </si>
  <si>
    <t>AQFIGPLVFV</t>
  </si>
  <si>
    <t>0.257</t>
  </si>
  <si>
    <t>0.097652</t>
  </si>
  <si>
    <t>0.356</t>
  </si>
  <si>
    <t>PDCL3</t>
  </si>
  <si>
    <t>FIGPLVFVGM</t>
  </si>
  <si>
    <t>1.047</t>
  </si>
  <si>
    <t>0.038511</t>
  </si>
  <si>
    <t>3.962</t>
  </si>
  <si>
    <t>LMTRETWEV</t>
  </si>
  <si>
    <t>0.346</t>
  </si>
  <si>
    <t>0.082965</t>
  </si>
  <si>
    <t>0.445</t>
  </si>
  <si>
    <t>RALGAPB</t>
  </si>
  <si>
    <t>SLMTRETWEV</t>
  </si>
  <si>
    <t>0.759</t>
  </si>
  <si>
    <t>0.048932</t>
  </si>
  <si>
    <t>0.368</t>
  </si>
  <si>
    <t>LFAALTFFL</t>
  </si>
  <si>
    <t>0.827</t>
  </si>
  <si>
    <t>0.045986</t>
  </si>
  <si>
    <t>5.940</t>
  </si>
  <si>
    <t>SDAD1</t>
  </si>
  <si>
    <t>KVTKILFAA</t>
  </si>
  <si>
    <t>0.160</t>
  </si>
  <si>
    <t>0.123653</t>
  </si>
  <si>
    <t>0.941</t>
  </si>
  <si>
    <t>ILFAALTFFL</t>
  </si>
  <si>
    <t>0.244</t>
  </si>
  <si>
    <t>0.100448</t>
  </si>
  <si>
    <t>1.318</t>
  </si>
  <si>
    <t>KVTKILFAAL</t>
  </si>
  <si>
    <t>1.240</t>
  </si>
  <si>
    <t>0.034183</t>
  </si>
  <si>
    <t>4.406</t>
  </si>
  <si>
    <t>LIVFAQLSV</t>
  </si>
  <si>
    <t>4.348</t>
  </si>
  <si>
    <t>0.010707</t>
  </si>
  <si>
    <t>1.879</t>
  </si>
  <si>
    <t>STK39</t>
  </si>
  <si>
    <t>KLIVFAQLSV</t>
  </si>
  <si>
    <t>0.514</t>
  </si>
  <si>
    <t>0.064511</t>
  </si>
  <si>
    <t>0.253</t>
  </si>
  <si>
    <t>HVFPETSFI</t>
  </si>
  <si>
    <t>0.718</t>
  </si>
  <si>
    <t>0.050904</t>
  </si>
  <si>
    <t>1.263</t>
  </si>
  <si>
    <t>TBX5</t>
  </si>
  <si>
    <t>ALAISPDSMV</t>
  </si>
  <si>
    <t>2.895</t>
  </si>
  <si>
    <t>0.015813</t>
  </si>
  <si>
    <t>1.865</t>
  </si>
  <si>
    <t>TLE4</t>
  </si>
  <si>
    <t>RLSEDSKVQI</t>
  </si>
  <si>
    <t>1.251</t>
  </si>
  <si>
    <t>0.033970</t>
  </si>
  <si>
    <t>0.178</t>
  </si>
  <si>
    <t>TTC3</t>
  </si>
  <si>
    <t>YTFAYRTKL</t>
  </si>
  <si>
    <t>2.285</t>
  </si>
  <si>
    <t>0.019765</t>
  </si>
  <si>
    <t>1.754</t>
  </si>
  <si>
    <t>ZEB1</t>
  </si>
  <si>
    <t>TLSASAAWV</t>
  </si>
  <si>
    <t>1.116</t>
  </si>
  <si>
    <t>0.036882</t>
  </si>
  <si>
    <t>1.521</t>
  </si>
  <si>
    <t>AVHPSSPPV</t>
  </si>
  <si>
    <t>1.984</t>
  </si>
  <si>
    <t>0.022194</t>
  </si>
  <si>
    <t>0.859</t>
  </si>
  <si>
    <t>ATLSASAAWV</t>
  </si>
  <si>
    <t>5.774</t>
  </si>
  <si>
    <t>0.008025</t>
  </si>
  <si>
    <t>6.533</t>
  </si>
  <si>
    <t>NLARFCWYL</t>
  </si>
  <si>
    <t>0.184146</t>
  </si>
  <si>
    <t>0.484</t>
  </si>
  <si>
    <t>HHIPL1</t>
  </si>
  <si>
    <t>ALSFYPAEI</t>
  </si>
  <si>
    <t>0.396</t>
  </si>
  <si>
    <t>0.076379</t>
  </si>
  <si>
    <t>0.489</t>
  </si>
  <si>
    <t>HLA-H</t>
  </si>
  <si>
    <t>HLA allele tested</t>
  </si>
  <si>
    <t>PRIME Score</t>
  </si>
  <si>
    <t>%RankBinding__MixMHC</t>
  </si>
  <si>
    <t>%Rank_</t>
  </si>
  <si>
    <t>48 TSAs from this study</t>
  </si>
  <si>
    <t>Selection of 48 peptides among the immunogenic peptides used to train PRIME2.0</t>
  </si>
  <si>
    <t>Selection of 48 peptides among the non immunogenic peptides used to train PRIME2.0</t>
  </si>
  <si>
    <t>%Rank_PRIME2.0</t>
  </si>
  <si>
    <t>HCV</t>
  </si>
  <si>
    <t>HIV</t>
  </si>
  <si>
    <t>HCMV</t>
  </si>
  <si>
    <t>NO</t>
  </si>
  <si>
    <t>NT</t>
  </si>
  <si>
    <t>TSA-specific cells detected by tetramer staining (YES/NO/Not Tested)</t>
  </si>
  <si>
    <t xml:space="preserve">14 immunogenic control peptides </t>
  </si>
  <si>
    <t>NetMHCstabpan 1.0 without affinity (h)</t>
  </si>
  <si>
    <t xml:space="preserve">Expanded clonotypes frequencies (sum per peptide) in % </t>
  </si>
  <si>
    <t>peptide pulsed (one peptide) R1</t>
  </si>
  <si>
    <t>peptide pulsed (one peptide) R2</t>
  </si>
  <si>
    <t>peptide pulsed (pool) R1</t>
  </si>
  <si>
    <t>peptide pulsed (pool) R2</t>
  </si>
  <si>
    <t>peptide pulsed (pool) R3</t>
  </si>
  <si>
    <t>peptide pulsed (pool) R4</t>
  </si>
  <si>
    <t>peptide pulsed (pool) R5</t>
  </si>
  <si>
    <t>peptide pulsed (pool) R6</t>
  </si>
  <si>
    <t>electroporated DCs R1</t>
  </si>
  <si>
    <t>electroporated DCs R2</t>
  </si>
  <si>
    <t>frequencies obtained with tetramer staining</t>
  </si>
  <si>
    <t>Clonotypes expaed in CDR3 TCRb (FDR1% OR10 Templates20)</t>
  </si>
  <si>
    <t xml:space="preserve">promiscuous bier </t>
  </si>
  <si>
    <t>promiscuous bier HLA-A*02</t>
  </si>
  <si>
    <t>weak bier to HLA-C*07:01</t>
  </si>
  <si>
    <t xml:space="preserve">weak bier to HLA-C*07:01 a strong bier to HLA-C*16:01 </t>
  </si>
  <si>
    <t xml:space="preserve">SB HLA-A*02:01 WB HLA-C*07:04 a HLA-C*01:02 </t>
  </si>
  <si>
    <t>SB HLA-B*44:02 a HLA-C*07:04</t>
  </si>
  <si>
    <t>SB HLA-B*40:01 WB HLA-B*35:01 a HLA-C*04:01</t>
  </si>
  <si>
    <t>0.6336</t>
  </si>
  <si>
    <t>0.2</t>
  </si>
  <si>
    <t>2.61</t>
  </si>
  <si>
    <t>0.0834642652891626</t>
  </si>
  <si>
    <t>0.912698412698413</t>
  </si>
  <si>
    <t>1.555</t>
  </si>
  <si>
    <t>4.04</t>
  </si>
  <si>
    <t>0.0661375661375661</t>
  </si>
  <si>
    <t>6.487</t>
  </si>
  <si>
    <t>6.27</t>
  </si>
  <si>
    <t>0.343915343915344</t>
  </si>
  <si>
    <t>0.8621</t>
  </si>
  <si>
    <t>333.59</t>
  </si>
  <si>
    <t>0.3</t>
  </si>
  <si>
    <t>0.108937433787928</t>
  </si>
  <si>
    <t>0.642492959070578</t>
  </si>
  <si>
    <t>0.325396825396825</t>
  </si>
  <si>
    <t>6.001</t>
  </si>
  <si>
    <t>2103.61</t>
  </si>
  <si>
    <t>0.9</t>
  </si>
  <si>
    <t>1.30949640174289</t>
  </si>
  <si>
    <t>0.433066885309011</t>
  </si>
  <si>
    <t>0.213698052000098</t>
  </si>
  <si>
    <t>0.541760935946143</t>
  </si>
  <si>
    <t>0.515954142244058</t>
  </si>
  <si>
    <t>0.108465608465608</t>
  </si>
  <si>
    <t>7.578</t>
  </si>
  <si>
    <t>0.15</t>
  </si>
  <si>
    <t>2.69</t>
  </si>
  <si>
    <t>16.0556647653709</t>
  </si>
  <si>
    <t>0.646074550628372</t>
  </si>
  <si>
    <t>0.592219379971537</t>
  </si>
  <si>
    <t>0.609359857226202</t>
  </si>
  <si>
    <t>0.268415204767097</t>
  </si>
  <si>
    <t>0.15344469836627</t>
  </si>
  <si>
    <t>0.351851851851852</t>
  </si>
  <si>
    <t>2.187</t>
  </si>
  <si>
    <t>0.02</t>
  </si>
  <si>
    <t>15.05</t>
  </si>
  <si>
    <t>267.999153169328</t>
  </si>
  <si>
    <t>0.288359788359788</t>
  </si>
  <si>
    <t>1.766</t>
  </si>
  <si>
    <t>31.65</t>
  </si>
  <si>
    <t>121.205727193557</t>
  </si>
  <si>
    <t>0.356285553565692</t>
  </si>
  <si>
    <t>0.195767195767196</t>
  </si>
  <si>
    <t>3.442</t>
  </si>
  <si>
    <t>0.4</t>
  </si>
  <si>
    <t>0.05</t>
  </si>
  <si>
    <t>130.05</t>
  </si>
  <si>
    <t>1.3</t>
  </si>
  <si>
    <t>6.3739302476985</t>
  </si>
  <si>
    <t>0.266107605928801</t>
  </si>
  <si>
    <t>0.23015873015873</t>
  </si>
  <si>
    <t>5.995</t>
  </si>
  <si>
    <t>0.28</t>
  </si>
  <si>
    <t>1.7724</t>
  </si>
  <si>
    <t>8.57382630253021</t>
  </si>
  <si>
    <t>0.483616057331906</t>
  </si>
  <si>
    <t>0.313754381315308</t>
  </si>
  <si>
    <t>0.17989417989418</t>
  </si>
  <si>
    <t>5.444</t>
  </si>
  <si>
    <t>1.1</t>
  </si>
  <si>
    <t>8.14</t>
  </si>
  <si>
    <t>0.592685677052874</t>
  </si>
  <si>
    <t>0.253968253968254</t>
  </si>
  <si>
    <t>0.4184</t>
  </si>
  <si>
    <t>9.4</t>
  </si>
  <si>
    <t>2.23238437411887</t>
  </si>
  <si>
    <t>0.976190476190476</t>
  </si>
  <si>
    <t>1.79</t>
  </si>
  <si>
    <t>10.6</t>
  </si>
  <si>
    <t>0.03</t>
  </si>
  <si>
    <t>7.53812924954312</t>
  </si>
  <si>
    <t>0.8874</t>
  </si>
  <si>
    <t>12.51</t>
  </si>
  <si>
    <t>0.266601341263929</t>
  </si>
  <si>
    <t>0.694618459769089</t>
  </si>
  <si>
    <t>0.978835978835979</t>
  </si>
  <si>
    <t>0.3011</t>
  </si>
  <si>
    <t>20.56</t>
  </si>
  <si>
    <t>0.08</t>
  </si>
  <si>
    <t>1.73207006866254</t>
  </si>
  <si>
    <t>1.9375642571849</t>
  </si>
  <si>
    <t>1.20621126646425</t>
  </si>
  <si>
    <t>1.33960545914741</t>
  </si>
  <si>
    <t>1.39848027289775</t>
  </si>
  <si>
    <t>1.22118577393313</t>
  </si>
  <si>
    <t>1.26460988053158</t>
  </si>
  <si>
    <t>1.25409922883246</t>
  </si>
  <si>
    <t>1.26411372885966</t>
  </si>
  <si>
    <t>1.31703391814272</t>
  </si>
  <si>
    <t>1.28431457719389</t>
  </si>
  <si>
    <t>0.166666666666667</t>
  </si>
  <si>
    <t>1.494</t>
  </si>
  <si>
    <t>21.71</t>
  </si>
  <si>
    <t>0.09</t>
  </si>
  <si>
    <t>0.775458429529136</t>
  </si>
  <si>
    <t>0.947089947089947</t>
  </si>
  <si>
    <t>4.094</t>
  </si>
  <si>
    <t>45.37</t>
  </si>
  <si>
    <t>0.35568305554278</t>
  </si>
  <si>
    <t>0.153439153439153</t>
  </si>
  <si>
    <t>0.7523</t>
  </si>
  <si>
    <t>333.71</t>
  </si>
  <si>
    <t>0.206349206349206</t>
  </si>
  <si>
    <t>0.8578</t>
  </si>
  <si>
    <t>611.13</t>
  </si>
  <si>
    <t>1.5</t>
  </si>
  <si>
    <t>0.436507936507937</t>
  </si>
  <si>
    <t>0.8383</t>
  </si>
  <si>
    <t>9.6</t>
  </si>
  <si>
    <t>3.92659159330485</t>
  </si>
  <si>
    <t>0.468385120706498</t>
  </si>
  <si>
    <t>0.745201636671204</t>
  </si>
  <si>
    <t>0.662963642876107</t>
  </si>
  <si>
    <t>1.12734071205359</t>
  </si>
  <si>
    <t>1.10891845240969</t>
  </si>
  <si>
    <t>1.72797980071678</t>
  </si>
  <si>
    <t>0.87037037037037</t>
  </si>
  <si>
    <t>2.088</t>
  </si>
  <si>
    <t>10.18</t>
  </si>
  <si>
    <t>2.80251735833272</t>
  </si>
  <si>
    <t>0.986772486772487</t>
  </si>
  <si>
    <t>1.413</t>
  </si>
  <si>
    <t>18.37</t>
  </si>
  <si>
    <t>4.49018846981525</t>
  </si>
  <si>
    <t>0.811751211361579</t>
  </si>
  <si>
    <t>0.64300311823138</t>
  </si>
  <si>
    <t>0.995613463203086</t>
  </si>
  <si>
    <t>0.926567182463251</t>
  </si>
  <si>
    <t>0.894416843159716</t>
  </si>
  <si>
    <t>0.894179894179894</t>
  </si>
  <si>
    <t>0.7482</t>
  </si>
  <si>
    <t>22.37</t>
  </si>
  <si>
    <t>1.04672486395545</t>
  </si>
  <si>
    <t>0.322751322751323</t>
  </si>
  <si>
    <t>0.7993</t>
  </si>
  <si>
    <t>30.62</t>
  </si>
  <si>
    <t>1.83113369895802</t>
  </si>
  <si>
    <t>0.306878306878307</t>
  </si>
  <si>
    <t>0.1656</t>
  </si>
  <si>
    <t>0.04</t>
  </si>
  <si>
    <t>1.4</t>
  </si>
  <si>
    <t>0.12</t>
  </si>
  <si>
    <t>0.53</t>
  </si>
  <si>
    <t>0.37</t>
  </si>
  <si>
    <t>33.32</t>
  </si>
  <si>
    <t>0.314814814814815</t>
  </si>
  <si>
    <t>1.819</t>
  </si>
  <si>
    <t>33.92</t>
  </si>
  <si>
    <t>4.13112532122496</t>
  </si>
  <si>
    <t>0.182539682539683</t>
  </si>
  <si>
    <t>1.337</t>
  </si>
  <si>
    <t>37.89</t>
  </si>
  <si>
    <t>5.58685888906362</t>
  </si>
  <si>
    <t>0.384802630553421</t>
  </si>
  <si>
    <t>0.463450515609605</t>
  </si>
  <si>
    <t>0.2053</t>
  </si>
  <si>
    <t>59.27</t>
  </si>
  <si>
    <t>4.72425383256066</t>
  </si>
  <si>
    <t>2.276</t>
  </si>
  <si>
    <t>134.78</t>
  </si>
  <si>
    <t>0.8</t>
  </si>
  <si>
    <t>4.51996929592005</t>
  </si>
  <si>
    <t>0.838624338624339</t>
  </si>
  <si>
    <t>0.3096</t>
  </si>
  <si>
    <t>12.93</t>
  </si>
  <si>
    <t>0.989417989417989</t>
  </si>
  <si>
    <t>3.174</t>
  </si>
  <si>
    <t>568.84</t>
  </si>
  <si>
    <t>0.037037037037037</t>
  </si>
  <si>
    <t>0.8349</t>
  </si>
  <si>
    <t>0.494005582396006</t>
  </si>
  <si>
    <t>0.949404757436649</t>
  </si>
  <si>
    <t>0.328042328042328</t>
  </si>
  <si>
    <t>3.551</t>
  </si>
  <si>
    <t>35.78</t>
  </si>
  <si>
    <t>75.23</t>
  </si>
  <si>
    <t>0.85978835978836</t>
  </si>
  <si>
    <t>1.469</t>
  </si>
  <si>
    <t>525.24</t>
  </si>
  <si>
    <t>1.2</t>
  </si>
  <si>
    <t>1.1810523405554</t>
  </si>
  <si>
    <t>1.18729231314052</t>
  </si>
  <si>
    <t>0.942554837588179</t>
  </si>
  <si>
    <t>0.955783442158672</t>
  </si>
  <si>
    <t>0.826206380098781</t>
  </si>
  <si>
    <t>1.29794587484614</t>
  </si>
  <si>
    <t>0.637566137566138</t>
  </si>
  <si>
    <t>0.8737</t>
  </si>
  <si>
    <t>662.7</t>
  </si>
  <si>
    <t>0.645541940930633</t>
  </si>
  <si>
    <t>0.621009442371713</t>
  </si>
  <si>
    <t>0.587301587301587</t>
  </si>
  <si>
    <t>25.97</t>
  </si>
  <si>
    <t>6.47</t>
  </si>
  <si>
    <t>0.142857142857143</t>
  </si>
  <si>
    <t>4.912</t>
  </si>
  <si>
    <t>28.84</t>
  </si>
  <si>
    <t>0.682512708913495</t>
  </si>
  <si>
    <t>3.009</t>
  </si>
  <si>
    <t>142.61</t>
  </si>
  <si>
    <t>YES pept-4 (w3.4 exp2)</t>
  </si>
  <si>
    <t>0.403789684421779</t>
  </si>
  <si>
    <t>0.941798941798942</t>
  </si>
  <si>
    <t>0.7532</t>
  </si>
  <si>
    <t>149.97</t>
  </si>
  <si>
    <t>0.5347</t>
  </si>
  <si>
    <t>698.51</t>
  </si>
  <si>
    <t>0.74516953072138</t>
  </si>
  <si>
    <t>6.497</t>
  </si>
  <si>
    <t>50.65</t>
  </si>
  <si>
    <t>3.7518643508185</t>
  </si>
  <si>
    <t>0.996041801436694</t>
  </si>
  <si>
    <t>0.17174515835133</t>
  </si>
  <si>
    <t>1.00528461209624</t>
  </si>
  <si>
    <t>0.648148148148148</t>
  </si>
  <si>
    <t>0.9144</t>
  </si>
  <si>
    <t>258.2</t>
  </si>
  <si>
    <t>3.60458967359371</t>
  </si>
  <si>
    <t>0.964025414935007</t>
  </si>
  <si>
    <t>0.688465355803883</t>
  </si>
  <si>
    <t>1.02911789713567</t>
  </si>
  <si>
    <t>1.1503684395055</t>
  </si>
  <si>
    <t>1.58231162457285</t>
  </si>
  <si>
    <t>1.51757183061098</t>
  </si>
  <si>
    <t>0.917989417989418</t>
  </si>
  <si>
    <t>0.04113</t>
  </si>
  <si>
    <t>41.49</t>
  </si>
  <si>
    <t>1.111752850454</t>
  </si>
  <si>
    <t>0.863669649623339</t>
  </si>
  <si>
    <t>0.82114029107804</t>
  </si>
  <si>
    <t>0.597602413038846</t>
  </si>
  <si>
    <t>0.953413774046574</t>
  </si>
  <si>
    <t>0.768899801414557</t>
  </si>
  <si>
    <t>0.608465608465608</t>
  </si>
  <si>
    <t>1.598</t>
  </si>
  <si>
    <t>185.24</t>
  </si>
  <si>
    <t>0.80952380952381</t>
  </si>
  <si>
    <t>0.3211</t>
  </si>
  <si>
    <t>239.43</t>
  </si>
  <si>
    <t>0.420634920634921</t>
  </si>
  <si>
    <t>0.04578</t>
  </si>
  <si>
    <t>294.26</t>
  </si>
  <si>
    <t>1.14678659111111</t>
  </si>
  <si>
    <t>0.59840762768963</t>
  </si>
  <si>
    <t>1.74501258335696</t>
  </si>
  <si>
    <t>1.39271289842557</t>
  </si>
  <si>
    <t>1.09352788328022</t>
  </si>
  <si>
    <t>0.661375661375661</t>
  </si>
  <si>
    <t>4.3</t>
  </si>
  <si>
    <t>2446.76</t>
  </si>
  <si>
    <t>1.9</t>
  </si>
  <si>
    <t>0.312169312169312</t>
  </si>
  <si>
    <t>26263.24</t>
  </si>
  <si>
    <t>Not tested</t>
  </si>
  <si>
    <t>Not detected</t>
  </si>
  <si>
    <t>expansion folds obtained with tetramer staining</t>
  </si>
  <si>
    <r>
      <rPr>
        <b/>
        <sz val="18"/>
        <rFont val="Calibri"/>
        <family val="2"/>
        <scheme val="minor"/>
      </rPr>
      <t xml:space="preserve">Table S6. </t>
    </r>
    <r>
      <rPr>
        <sz val="18"/>
        <rFont val="Calibri"/>
        <family val="2"/>
        <scheme val="minor"/>
      </rPr>
      <t>Results obtained from PRIME2.0 algorithm (Figure 3 panel h and Figure 4 panel h)</t>
    </r>
  </si>
  <si>
    <t>Legend:</t>
  </si>
  <si>
    <t>R</t>
  </si>
  <si>
    <t>replicate</t>
  </si>
  <si>
    <r>
      <rPr>
        <b/>
        <sz val="18"/>
        <rFont val="Calibri"/>
        <family val="2"/>
        <scheme val="minor"/>
      </rPr>
      <t xml:space="preserve">Table S3. </t>
    </r>
    <r>
      <rPr>
        <sz val="18"/>
        <rFont val="Calibri"/>
        <family val="2"/>
        <scheme val="minor"/>
      </rPr>
      <t>List of blood donors used in the study with their HLA allotypes</t>
    </r>
  </si>
  <si>
    <r>
      <t xml:space="preserve">Table S2. </t>
    </r>
    <r>
      <rPr>
        <sz val="18"/>
        <rFont val="Calibri"/>
        <family val="2"/>
        <scheme val="minor"/>
      </rPr>
      <t>The prevalence of HLA allotypes included in the study in four populations</t>
    </r>
  </si>
  <si>
    <r>
      <rPr>
        <b/>
        <sz val="18"/>
        <rFont val="Calibri"/>
        <family val="2"/>
        <scheme val="minor"/>
      </rPr>
      <t xml:space="preserve">Table S5. </t>
    </r>
    <r>
      <rPr>
        <sz val="18"/>
        <rFont val="Calibri"/>
        <family val="2"/>
        <scheme val="minor"/>
      </rPr>
      <t>Frequencies and expansion folds obtained from TCR Vβ CDR3 sequencing and tetramer experiments</t>
    </r>
  </si>
  <si>
    <t xml:space="preserve">frequencies obtained by TCR Vβ CDR3 sequencing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</si>
</sst>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0"/>
    <numFmt numFmtId="166" formatCode="0.00000"/>
  </numFmts>
  <fonts count="4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sz val="12"/>
      <color theme="4" tint="-0.249977111117893"/>
      <name val="Calibri"/>
      <family val="2"/>
      <scheme val="minor"/>
    </font>
    <font>
      <sz val="12"/>
      <color theme="5"/>
      <name val="Calibri"/>
      <family val="2"/>
      <scheme val="minor"/>
    </font>
    <font>
      <b/>
      <sz val="12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rgb="FFC00000"/>
      <name val="Calibri (Corps)"/>
    </font>
    <font>
      <b/>
      <sz val="11"/>
      <color theme="1"/>
      <name val="Calibri (Corps)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rgb="FFC00000"/>
      <name val="Calibri"/>
      <family val="2"/>
      <scheme val="minor"/>
    </font>
    <font>
      <sz val="12"/>
      <color theme="1"/>
      <name val="Calibri (Corps)"/>
    </font>
    <font>
      <sz val="12"/>
      <color theme="0" tint="-0.249977111117893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color rgb="FFC00000"/>
      <name val="Calibri"/>
      <family val="2"/>
      <scheme val="minor"/>
    </font>
    <font>
      <sz val="12"/>
      <color rgb="FFED7D31"/>
      <name val="Calibri"/>
      <family val="2"/>
      <scheme val="minor"/>
    </font>
    <font>
      <b/>
      <sz val="12"/>
      <color rgb="FF0000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theme="9"/>
      <name val="Calibri (Corps)"/>
    </font>
    <font>
      <sz val="12"/>
      <color theme="8" tint="0.59999389629810485"/>
      <name val="Calibri"/>
      <family val="2"/>
      <scheme val="minor"/>
    </font>
    <font>
      <sz val="10"/>
      <color rgb="FF000000"/>
      <name val="Arial Unicode MS"/>
      <family val="2"/>
    </font>
    <font>
      <b/>
      <sz val="12"/>
      <color theme="0" tint="-0.249977111117893"/>
      <name val="Calibri"/>
      <family val="2"/>
      <scheme val="minor"/>
    </font>
    <font>
      <b/>
      <sz val="10"/>
      <color rgb="FF000000"/>
      <name val="Arial Unicode MS"/>
      <family val="2"/>
    </font>
    <font>
      <i/>
      <sz val="10"/>
      <color theme="1"/>
      <name val="Times"/>
    </font>
    <font>
      <i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2"/>
      <color theme="1"/>
      <name val="Calibri (Corps)"/>
    </font>
    <font>
      <sz val="18"/>
      <name val="Calibri"/>
      <family val="2"/>
      <scheme val="minor"/>
    </font>
    <font>
      <b/>
      <sz val="18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2"/>
      <color rgb="FF000000"/>
      <name val="Arial Unicode MS"/>
      <family val="2"/>
    </font>
    <font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14"/>
      <color theme="4" tint="-0.249977111117893"/>
      <name val="Calibri"/>
      <family val="2"/>
      <scheme val="minor"/>
    </font>
    <font>
      <b/>
      <sz val="14"/>
      <color rgb="FFC00000"/>
      <name val="Calibri"/>
      <family val="2"/>
      <scheme val="minor"/>
    </font>
    <font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C7CE"/>
        <bgColor rgb="FF000000"/>
      </patternFill>
    </fill>
    <fill>
      <patternFill patternType="solid">
        <fgColor rgb="FFC6EFCE"/>
        <bgColor rgb="FF000000"/>
      </patternFill>
    </fill>
    <fill>
      <patternFill patternType="solid">
        <fgColor theme="9"/>
        <bgColor indexed="64"/>
      </patternFill>
    </fill>
    <fill>
      <patternFill patternType="solid">
        <fgColor theme="0" tint="-0.499984740745262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1" fillId="0" borderId="0"/>
  </cellStyleXfs>
  <cellXfs count="248">
    <xf numFmtId="0" fontId="0" fillId="0" borderId="0" xfId="0"/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49" fontId="5" fillId="0" borderId="0" xfId="1" applyNumberFormat="1" applyFont="1" applyAlignment="1">
      <alignment horizontal="center" vertical="center" wrapText="1"/>
    </xf>
    <xf numFmtId="49" fontId="1" fillId="0" borderId="0" xfId="1" applyNumberForma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vertical="center"/>
    </xf>
    <xf numFmtId="49" fontId="5" fillId="0" borderId="0" xfId="1" applyNumberFormat="1" applyFont="1" applyAlignment="1">
      <alignment horizontal="center" vertical="center"/>
    </xf>
    <xf numFmtId="49" fontId="1" fillId="0" borderId="0" xfId="1" applyNumberFormat="1" applyAlignment="1">
      <alignment horizontal="center" vertical="center"/>
    </xf>
    <xf numFmtId="49" fontId="2" fillId="0" borderId="0" xfId="1" applyNumberFormat="1" applyFont="1" applyAlignment="1">
      <alignment horizontal="center" vertical="center"/>
    </xf>
    <xf numFmtId="0" fontId="2" fillId="0" borderId="0" xfId="0" applyFont="1"/>
    <xf numFmtId="0" fontId="3" fillId="0" borderId="0" xfId="1" applyFont="1" applyAlignment="1">
      <alignment horizontal="center" vertical="center"/>
    </xf>
    <xf numFmtId="0" fontId="11" fillId="0" borderId="0" xfId="2" applyAlignment="1">
      <alignment horizontal="center"/>
    </xf>
    <xf numFmtId="0" fontId="3" fillId="0" borderId="0" xfId="0" applyFont="1"/>
    <xf numFmtId="0" fontId="3" fillId="0" borderId="0" xfId="1" applyFont="1"/>
    <xf numFmtId="0" fontId="12" fillId="0" borderId="0" xfId="1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0" xfId="1" applyFont="1"/>
    <xf numFmtId="0" fontId="4" fillId="0" borderId="0" xfId="0" applyFont="1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center"/>
    </xf>
    <xf numFmtId="0" fontId="12" fillId="0" borderId="0" xfId="0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2" borderId="0" xfId="0" applyFont="1" applyFill="1" applyAlignment="1">
      <alignment horizontal="center"/>
    </xf>
    <xf numFmtId="0" fontId="15" fillId="0" borderId="0" xfId="2" applyFont="1" applyAlignment="1">
      <alignment horizontal="center"/>
    </xf>
    <xf numFmtId="49" fontId="16" fillId="0" borderId="0" xfId="1" applyNumberFormat="1" applyFont="1" applyAlignment="1">
      <alignment horizontal="center" vertical="center"/>
    </xf>
    <xf numFmtId="0" fontId="11" fillId="0" borderId="0" xfId="2"/>
    <xf numFmtId="164" fontId="12" fillId="0" borderId="0" xfId="2" applyNumberFormat="1" applyFont="1" applyAlignment="1">
      <alignment horizontal="center" vertical="center"/>
    </xf>
    <xf numFmtId="0" fontId="12" fillId="0" borderId="0" xfId="2" applyFont="1" applyAlignment="1">
      <alignment horizontal="center" vertical="center"/>
    </xf>
    <xf numFmtId="49" fontId="1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center" vertical="center"/>
    </xf>
    <xf numFmtId="0" fontId="19" fillId="4" borderId="0" xfId="0" applyFont="1" applyFill="1" applyAlignment="1">
      <alignment horizontal="center"/>
    </xf>
    <xf numFmtId="0" fontId="19" fillId="0" borderId="0" xfId="0" applyFont="1" applyAlignment="1">
      <alignment horizontal="center"/>
    </xf>
    <xf numFmtId="164" fontId="12" fillId="0" borderId="0" xfId="0" applyNumberFormat="1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5" borderId="0" xfId="0" applyFont="1" applyFill="1" applyAlignment="1">
      <alignment horizontal="center"/>
    </xf>
    <xf numFmtId="0" fontId="21" fillId="0" borderId="0" xfId="0" applyFont="1" applyAlignment="1">
      <alignment horizontal="center"/>
    </xf>
    <xf numFmtId="0" fontId="22" fillId="0" borderId="0" xfId="2" applyFont="1" applyAlignment="1">
      <alignment horizontal="center"/>
    </xf>
    <xf numFmtId="49" fontId="5" fillId="0" borderId="0" xfId="1" applyNumberFormat="1" applyFont="1" applyAlignment="1">
      <alignment horizontal="center"/>
    </xf>
    <xf numFmtId="0" fontId="11" fillId="0" borderId="0" xfId="0" applyFont="1" applyAlignment="1">
      <alignment horizontal="center"/>
    </xf>
    <xf numFmtId="0" fontId="23" fillId="0" borderId="0" xfId="0" applyFont="1"/>
    <xf numFmtId="0" fontId="23" fillId="0" borderId="0" xfId="0" applyFont="1" applyAlignment="1">
      <alignment horizontal="center"/>
    </xf>
    <xf numFmtId="0" fontId="4" fillId="2" borderId="0" xfId="0" applyFont="1" applyFill="1"/>
    <xf numFmtId="0" fontId="16" fillId="0" borderId="0" xfId="0" applyFont="1" applyAlignment="1">
      <alignment horizontal="center" vertical="center"/>
    </xf>
    <xf numFmtId="0" fontId="11" fillId="0" borderId="0" xfId="2" applyAlignment="1">
      <alignment wrapText="1"/>
    </xf>
    <xf numFmtId="0" fontId="4" fillId="3" borderId="0" xfId="0" applyFont="1" applyFill="1"/>
    <xf numFmtId="49" fontId="12" fillId="0" borderId="0" xfId="1" applyNumberFormat="1" applyFont="1" applyAlignment="1">
      <alignment horizontal="center" vertical="center"/>
    </xf>
    <xf numFmtId="2" fontId="1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2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14" fillId="0" borderId="0" xfId="0" applyFont="1"/>
    <xf numFmtId="0" fontId="0" fillId="0" borderId="0" xfId="0" applyAlignment="1">
      <alignment horizontal="center" wrapText="1"/>
    </xf>
    <xf numFmtId="0" fontId="25" fillId="0" borderId="0" xfId="0" applyFont="1"/>
    <xf numFmtId="0" fontId="24" fillId="0" borderId="0" xfId="0" applyFont="1"/>
    <xf numFmtId="0" fontId="26" fillId="0" borderId="0" xfId="0" applyFont="1"/>
    <xf numFmtId="0" fontId="3" fillId="0" borderId="0" xfId="0" applyFont="1" applyAlignment="1">
      <alignment horizontal="center" wrapText="1"/>
    </xf>
    <xf numFmtId="0" fontId="27" fillId="0" borderId="0" xfId="0" applyFont="1"/>
    <xf numFmtId="165" fontId="0" fillId="0" borderId="0" xfId="0" applyNumberFormat="1"/>
    <xf numFmtId="165" fontId="23" fillId="0" borderId="0" xfId="0" applyNumberFormat="1" applyFont="1"/>
    <xf numFmtId="165" fontId="3" fillId="0" borderId="0" xfId="0" applyNumberFormat="1" applyFont="1"/>
    <xf numFmtId="49" fontId="0" fillId="0" borderId="0" xfId="1" applyNumberFormat="1" applyFont="1" applyAlignment="1">
      <alignment horizontal="center" vertical="center" wrapText="1"/>
    </xf>
    <xf numFmtId="49" fontId="0" fillId="0" borderId="0" xfId="1" applyNumberFormat="1" applyFont="1" applyAlignment="1">
      <alignment horizontal="center" vertical="center"/>
    </xf>
    <xf numFmtId="0" fontId="0" fillId="0" borderId="0" xfId="1" applyFont="1" applyAlignment="1">
      <alignment horizontal="center" vertical="center"/>
    </xf>
    <xf numFmtId="0" fontId="0" fillId="0" borderId="0" xfId="1" applyFont="1"/>
    <xf numFmtId="164" fontId="2" fillId="0" borderId="0" xfId="1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49" fontId="0" fillId="0" borderId="0" xfId="0" applyNumberFormat="1" applyAlignment="1">
      <alignment horizontal="center" vertical="center" wrapText="1"/>
    </xf>
    <xf numFmtId="0" fontId="25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16" fontId="0" fillId="0" borderId="0" xfId="0" applyNumberForma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center" vertical="center"/>
    </xf>
    <xf numFmtId="49" fontId="2" fillId="0" borderId="0" xfId="1" applyNumberFormat="1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/>
    </xf>
    <xf numFmtId="0" fontId="11" fillId="0" borderId="0" xfId="2" applyAlignment="1">
      <alignment horizontal="center" vertical="center"/>
    </xf>
    <xf numFmtId="0" fontId="11" fillId="0" borderId="0" xfId="2" applyAlignment="1">
      <alignment vertical="center"/>
    </xf>
    <xf numFmtId="0" fontId="0" fillId="0" borderId="0" xfId="2" applyFont="1" applyAlignment="1">
      <alignment horizontal="center" vertical="center"/>
    </xf>
    <xf numFmtId="0" fontId="29" fillId="0" borderId="0" xfId="0" applyFont="1" applyAlignment="1">
      <alignment vertical="center"/>
    </xf>
    <xf numFmtId="0" fontId="2" fillId="0" borderId="4" xfId="2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2" applyFont="1" applyBorder="1" applyAlignment="1">
      <alignment horizontal="center" vertical="center"/>
    </xf>
    <xf numFmtId="0" fontId="2" fillId="0" borderId="0" xfId="2" applyFont="1" applyAlignment="1">
      <alignment horizontal="center" vertical="center"/>
    </xf>
    <xf numFmtId="0" fontId="1" fillId="0" borderId="0" xfId="2" applyFont="1" applyAlignment="1">
      <alignment horizontal="center" vertical="center"/>
    </xf>
    <xf numFmtId="0" fontId="2" fillId="0" borderId="7" xfId="2" applyFont="1" applyBorder="1" applyAlignment="1">
      <alignment horizontal="center" vertical="center"/>
    </xf>
    <xf numFmtId="0" fontId="1" fillId="0" borderId="7" xfId="2" applyFont="1" applyBorder="1" applyAlignment="1">
      <alignment horizontal="center" vertical="center"/>
    </xf>
    <xf numFmtId="0" fontId="0" fillId="0" borderId="9" xfId="2" applyFont="1" applyBorder="1" applyAlignment="1">
      <alignment horizontal="center" vertical="center"/>
    </xf>
    <xf numFmtId="0" fontId="1" fillId="0" borderId="9" xfId="2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6" borderId="4" xfId="2" applyFont="1" applyFill="1" applyBorder="1" applyAlignment="1">
      <alignment horizontal="center" vertical="center"/>
    </xf>
    <xf numFmtId="0" fontId="0" fillId="6" borderId="0" xfId="2" applyFont="1" applyFill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7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6" borderId="9" xfId="0" applyFill="1" applyBorder="1" applyAlignment="1">
      <alignment horizontal="center" vertical="center"/>
    </xf>
    <xf numFmtId="0" fontId="2" fillId="0" borderId="13" xfId="2" applyFont="1" applyBorder="1" applyAlignment="1">
      <alignment horizontal="center" vertical="center" wrapText="1"/>
    </xf>
    <xf numFmtId="0" fontId="2" fillId="0" borderId="14" xfId="2" applyFont="1" applyBorder="1" applyAlignment="1">
      <alignment horizontal="center" vertical="center" wrapText="1"/>
    </xf>
    <xf numFmtId="0" fontId="2" fillId="0" borderId="15" xfId="2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0" fillId="6" borderId="11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6" borderId="12" xfId="0" applyFill="1" applyBorder="1" applyAlignment="1">
      <alignment horizontal="center" vertical="center"/>
    </xf>
    <xf numFmtId="0" fontId="0" fillId="6" borderId="5" xfId="0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0" fillId="0" borderId="17" xfId="2" applyFont="1" applyBorder="1" applyAlignment="1">
      <alignment horizontal="center" vertical="center"/>
    </xf>
    <xf numFmtId="0" fontId="30" fillId="0" borderId="18" xfId="2" applyFont="1" applyBorder="1" applyAlignment="1">
      <alignment horizontal="center" vertical="center"/>
    </xf>
    <xf numFmtId="0" fontId="30" fillId="0" borderId="19" xfId="2" applyFont="1" applyBorder="1" applyAlignment="1">
      <alignment horizontal="center" vertical="center"/>
    </xf>
    <xf numFmtId="165" fontId="0" fillId="0" borderId="0" xfId="0" applyNumberFormat="1" applyAlignment="1">
      <alignment vertical="center"/>
    </xf>
    <xf numFmtId="0" fontId="13" fillId="0" borderId="0" xfId="0" applyFont="1" applyAlignment="1">
      <alignment horizontal="center" vertical="center" wrapText="1"/>
    </xf>
    <xf numFmtId="0" fontId="0" fillId="0" borderId="0" xfId="1" applyFont="1" applyAlignment="1">
      <alignment horizontal="center" vertical="center" wrapText="1"/>
    </xf>
    <xf numFmtId="164" fontId="2" fillId="0" borderId="0" xfId="1" applyNumberFormat="1" applyFont="1" applyAlignment="1">
      <alignment horizontal="center" vertical="center" wrapText="1"/>
    </xf>
    <xf numFmtId="165" fontId="0" fillId="0" borderId="0" xfId="0" applyNumberFormat="1" applyAlignment="1">
      <alignment horizontal="center" vertical="center" wrapText="1"/>
    </xf>
    <xf numFmtId="0" fontId="2" fillId="0" borderId="0" xfId="2" applyFont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0" xfId="2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0" borderId="0" xfId="2" applyNumberFormat="1" applyFont="1" applyAlignment="1">
      <alignment horizontal="center" vertical="center" wrapText="1"/>
    </xf>
    <xf numFmtId="49" fontId="0" fillId="0" borderId="4" xfId="1" applyNumberFormat="1" applyFont="1" applyBorder="1" applyAlignment="1">
      <alignment horizontal="center" vertical="center" wrapText="1"/>
    </xf>
    <xf numFmtId="0" fontId="0" fillId="0" borderId="4" xfId="1" applyFont="1" applyBorder="1" applyAlignment="1">
      <alignment horizontal="center" vertical="center" wrapText="1"/>
    </xf>
    <xf numFmtId="0" fontId="0" fillId="0" borderId="5" xfId="2" applyFont="1" applyBorder="1" applyAlignment="1">
      <alignment horizontal="center" vertical="center" wrapText="1"/>
    </xf>
    <xf numFmtId="0" fontId="0" fillId="0" borderId="7" xfId="2" applyFont="1" applyBorder="1" applyAlignment="1">
      <alignment horizontal="center" vertical="center" wrapText="1"/>
    </xf>
    <xf numFmtId="49" fontId="0" fillId="0" borderId="9" xfId="1" applyNumberFormat="1" applyFont="1" applyBorder="1" applyAlignment="1">
      <alignment horizontal="center" vertical="center" wrapText="1"/>
    </xf>
    <xf numFmtId="0" fontId="0" fillId="0" borderId="9" xfId="1" applyFont="1" applyBorder="1" applyAlignment="1">
      <alignment horizontal="center" vertical="center" wrapText="1"/>
    </xf>
    <xf numFmtId="0" fontId="0" fillId="0" borderId="10" xfId="2" applyFont="1" applyBorder="1" applyAlignment="1">
      <alignment horizontal="center" vertical="center" wrapText="1"/>
    </xf>
    <xf numFmtId="49" fontId="2" fillId="0" borderId="4" xfId="1" applyNumberFormat="1" applyFont="1" applyBorder="1" applyAlignment="1">
      <alignment horizontal="center" vertical="center" wrapText="1"/>
    </xf>
    <xf numFmtId="49" fontId="1" fillId="0" borderId="4" xfId="1" applyNumberForma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49" fontId="2" fillId="0" borderId="18" xfId="1" applyNumberFormat="1" applyFont="1" applyBorder="1" applyAlignment="1">
      <alignment horizontal="center" vertical="center" wrapText="1"/>
    </xf>
    <xf numFmtId="0" fontId="2" fillId="0" borderId="18" xfId="1" applyFont="1" applyBorder="1" applyAlignment="1">
      <alignment horizontal="center" vertical="center" wrapText="1"/>
    </xf>
    <xf numFmtId="0" fontId="2" fillId="0" borderId="19" xfId="2" applyFont="1" applyBorder="1" applyAlignment="1">
      <alignment horizontal="center" vertical="center" wrapText="1"/>
    </xf>
    <xf numFmtId="0" fontId="33" fillId="0" borderId="0" xfId="0" applyFont="1"/>
    <xf numFmtId="0" fontId="0" fillId="6" borderId="2" xfId="0" applyFill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5" fillId="0" borderId="0" xfId="0" applyFont="1"/>
    <xf numFmtId="2" fontId="18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164" fontId="2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/>
    </xf>
    <xf numFmtId="49" fontId="1" fillId="0" borderId="0" xfId="1" applyNumberFormat="1" applyAlignment="1">
      <alignment horizontal="center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1" fillId="0" borderId="0" xfId="2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1" applyFont="1" applyAlignment="1">
      <alignment vertical="center" wrapText="1"/>
    </xf>
    <xf numFmtId="0" fontId="12" fillId="0" borderId="0" xfId="1" applyFont="1" applyAlignment="1">
      <alignment horizontal="center" vertical="center" wrapText="1"/>
    </xf>
    <xf numFmtId="165" fontId="0" fillId="0" borderId="0" xfId="0" applyNumberFormat="1" applyAlignment="1">
      <alignment vertical="center" wrapText="1"/>
    </xf>
    <xf numFmtId="165" fontId="2" fillId="0" borderId="0" xfId="0" applyNumberFormat="1" applyFont="1" applyAlignment="1">
      <alignment horizontal="center" vertical="center" wrapText="1"/>
    </xf>
    <xf numFmtId="0" fontId="33" fillId="0" borderId="0" xfId="0" applyFont="1" applyAlignment="1">
      <alignment horizontal="center" vertical="center"/>
    </xf>
    <xf numFmtId="0" fontId="0" fillId="0" borderId="0" xfId="0" applyAlignment="1">
      <alignment horizontal="right" vertical="center"/>
    </xf>
    <xf numFmtId="0" fontId="34" fillId="0" borderId="0" xfId="0" applyFont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2" fillId="0" borderId="0" xfId="1" applyFont="1" applyAlignment="1">
      <alignment horizontal="center"/>
    </xf>
    <xf numFmtId="0" fontId="3" fillId="0" borderId="20" xfId="1" applyFont="1" applyBorder="1" applyAlignment="1">
      <alignment horizontal="center" vertical="center" wrapText="1"/>
    </xf>
    <xf numFmtId="0" fontId="0" fillId="7" borderId="20" xfId="0" applyFill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/>
    </xf>
    <xf numFmtId="0" fontId="37" fillId="0" borderId="0" xfId="0" applyFont="1"/>
    <xf numFmtId="49" fontId="0" fillId="0" borderId="0" xfId="0" applyNumberFormat="1" applyAlignment="1">
      <alignment horizontal="center" vertical="center"/>
    </xf>
    <xf numFmtId="0" fontId="2" fillId="7" borderId="0" xfId="0" applyFont="1" applyFill="1" applyAlignment="1">
      <alignment horizontal="center" vertical="center"/>
    </xf>
    <xf numFmtId="0" fontId="0" fillId="7" borderId="0" xfId="0" applyFill="1" applyAlignment="1">
      <alignment horizontal="center" vertical="center"/>
    </xf>
    <xf numFmtId="0" fontId="13" fillId="0" borderId="20" xfId="0" applyFont="1" applyBorder="1" applyAlignment="1">
      <alignment horizontal="center" vertical="center"/>
    </xf>
    <xf numFmtId="0" fontId="0" fillId="7" borderId="0" xfId="0" applyFill="1" applyAlignment="1">
      <alignment horizontal="center"/>
    </xf>
    <xf numFmtId="0" fontId="3" fillId="0" borderId="22" xfId="0" applyFont="1" applyBorder="1" applyAlignment="1">
      <alignment horizontal="center" vertical="center" wrapText="1"/>
    </xf>
    <xf numFmtId="0" fontId="13" fillId="0" borderId="22" xfId="0" applyFont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0" fillId="0" borderId="22" xfId="0" applyBorder="1"/>
    <xf numFmtId="0" fontId="0" fillId="7" borderId="22" xfId="0" applyFill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6" fillId="0" borderId="21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8" fillId="0" borderId="0" xfId="0" applyFont="1" applyAlignment="1">
      <alignment wrapText="1"/>
    </xf>
    <xf numFmtId="0" fontId="29" fillId="0" borderId="0" xfId="0" applyFont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29" fillId="0" borderId="21" xfId="0" applyFont="1" applyBorder="1" applyAlignment="1">
      <alignment horizontal="center" vertical="center" wrapText="1"/>
    </xf>
    <xf numFmtId="0" fontId="39" fillId="0" borderId="0" xfId="0" applyFont="1" applyAlignment="1">
      <alignment horizontal="center" wrapText="1"/>
    </xf>
    <xf numFmtId="0" fontId="38" fillId="0" borderId="0" xfId="0" applyFont="1" applyAlignment="1">
      <alignment horizontal="center" wrapText="1"/>
    </xf>
    <xf numFmtId="0" fontId="40" fillId="0" borderId="0" xfId="0" applyFont="1" applyAlignment="1">
      <alignment wrapText="1"/>
    </xf>
    <xf numFmtId="0" fontId="38" fillId="0" borderId="0" xfId="0" applyFont="1" applyAlignment="1">
      <alignment horizontal="center" vertical="center" wrapText="1"/>
    </xf>
    <xf numFmtId="0" fontId="39" fillId="0" borderId="0" xfId="0" applyFont="1" applyAlignment="1">
      <alignment wrapText="1"/>
    </xf>
    <xf numFmtId="0" fontId="41" fillId="0" borderId="0" xfId="0" applyFont="1" applyAlignment="1">
      <alignment horizontal="center" vertical="center" wrapText="1"/>
    </xf>
    <xf numFmtId="0" fontId="4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39" fillId="0" borderId="0" xfId="0" applyFont="1" applyAlignment="1">
      <alignment horizontal="center" vertical="center" wrapText="1"/>
    </xf>
    <xf numFmtId="0" fontId="39" fillId="0" borderId="2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3">
    <cellStyle name="Normal" xfId="0" builtinId="0"/>
    <cellStyle name="Normal 2" xfId="2" xr:uid="{06B23899-F463-044F-8161-9304A67E26A6}"/>
    <cellStyle name="Normal 2 2" xfId="1" xr:uid="{3A44FCF6-F972-1249-8172-88FA50B7679D}"/>
  </cellStyles>
  <dxfs count="60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A017F8-0EF2-3845-9131-6BA1A7C8293A}">
  <dimension ref="A2:CY126"/>
  <sheetViews>
    <sheetView topLeftCell="M1" zoomScaleNormal="100" workbookViewId="0">
      <selection activeCell="A2" sqref="A2"/>
    </sheetView>
  </sheetViews>
  <sheetFormatPr baseColWidth="10" defaultColWidth="10.83203125" defaultRowHeight="16"/>
  <cols>
    <col min="1" max="1" width="10.83203125" style="21"/>
    <col min="2" max="2" width="12.6640625" style="61" customWidth="1"/>
    <col min="3" max="3" width="13.6640625" style="61" customWidth="1"/>
    <col min="4" max="4" width="10.6640625" style="62" customWidth="1"/>
    <col min="5" max="5" width="7.83203125" style="62" customWidth="1"/>
    <col min="6" max="6" width="11" style="62" customWidth="1"/>
    <col min="7" max="8" width="10.83203125" style="62"/>
    <col min="9" max="9" width="13.6640625" style="96" customWidth="1"/>
    <col min="10" max="10" width="9" style="96" customWidth="1"/>
    <col min="11" max="11" width="10.33203125" style="96" customWidth="1"/>
    <col min="12" max="12" width="10" style="96" customWidth="1"/>
    <col min="13" max="13" width="43.83203125" style="96" customWidth="1"/>
    <col min="14" max="14" width="6.1640625" style="96" customWidth="1"/>
    <col min="15" max="15" width="9" style="96" customWidth="1"/>
    <col min="16" max="16" width="17.6640625" style="96" customWidth="1"/>
    <col min="17" max="17" width="38.6640625" style="96" customWidth="1"/>
    <col min="18" max="18" width="11.1640625" style="96" customWidth="1"/>
    <col min="19" max="19" width="12.1640625" style="94" customWidth="1"/>
    <col min="20" max="20" width="14.6640625" customWidth="1"/>
    <col min="21" max="21" width="11.33203125" style="12" customWidth="1"/>
    <col min="22" max="22" width="11.6640625" bestFit="1" customWidth="1"/>
    <col min="24" max="60" width="10.83203125" style="31"/>
    <col min="61" max="61" width="10.1640625" style="21" customWidth="1"/>
    <col min="62" max="62" width="11.5" style="21" customWidth="1"/>
    <col min="63" max="63" width="8.83203125" style="21" customWidth="1"/>
    <col min="64" max="64" width="12.5" style="29" customWidth="1"/>
    <col min="65" max="65" width="13.33203125" style="27" customWidth="1"/>
    <col min="66" max="66" width="13.83203125" style="28" customWidth="1"/>
    <col min="67" max="67" width="15.83203125" style="29" customWidth="1"/>
    <col min="68" max="71" width="10.83203125" style="21"/>
    <col min="72" max="72" width="10.83203125" style="30"/>
    <col min="73" max="73" width="10.83203125" style="29"/>
    <col min="74" max="74" width="10.83203125" style="31"/>
    <col min="75" max="75" width="10.83203125" style="28"/>
    <col min="76" max="76" width="10.83203125" style="21"/>
    <col min="77" max="77" width="17.83203125" style="21" customWidth="1"/>
    <col min="78" max="79" width="10.83203125" style="21"/>
    <col min="80" max="80" width="25.83203125" style="21" customWidth="1"/>
    <col min="81" max="81" width="8.83203125" style="32" customWidth="1"/>
    <col min="82" max="82" width="8.6640625" style="12" customWidth="1"/>
    <col min="83" max="95" width="10.83203125" style="21"/>
    <col min="96" max="96" width="9.5" style="21" customWidth="1"/>
    <col min="97" max="16384" width="10.83203125" style="21"/>
  </cols>
  <sheetData>
    <row r="2" spans="1:96" ht="24">
      <c r="A2" s="177" t="s">
        <v>724</v>
      </c>
    </row>
    <row r="4" spans="1:96" s="1" customFormat="1" ht="109" customHeight="1">
      <c r="B4" s="90" t="s">
        <v>612</v>
      </c>
      <c r="C4" s="103" t="s">
        <v>611</v>
      </c>
      <c r="D4" s="103" t="s">
        <v>8</v>
      </c>
      <c r="E4" s="103" t="s">
        <v>613</v>
      </c>
      <c r="F4" s="7" t="s">
        <v>726</v>
      </c>
      <c r="G4" s="7" t="s">
        <v>15</v>
      </c>
      <c r="H4" s="7" t="s">
        <v>1359</v>
      </c>
      <c r="I4" s="1" t="s">
        <v>614</v>
      </c>
      <c r="J4" s="1" t="s">
        <v>615</v>
      </c>
      <c r="K4" s="1" t="s">
        <v>616</v>
      </c>
      <c r="L4" s="1" t="s">
        <v>617</v>
      </c>
      <c r="M4" s="1" t="s">
        <v>618</v>
      </c>
      <c r="N4" s="1" t="s">
        <v>619</v>
      </c>
      <c r="O4" s="1" t="s">
        <v>620</v>
      </c>
      <c r="P4" s="1" t="s">
        <v>621</v>
      </c>
      <c r="Q4" s="1" t="s">
        <v>725</v>
      </c>
      <c r="R4" s="1" t="s">
        <v>622</v>
      </c>
      <c r="S4" s="92" t="s">
        <v>623</v>
      </c>
      <c r="T4" s="2" t="s">
        <v>746</v>
      </c>
      <c r="U4" s="1" t="s">
        <v>745</v>
      </c>
      <c r="V4" s="1" t="s">
        <v>723</v>
      </c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2" t="s">
        <v>2</v>
      </c>
      <c r="BJ4" s="2" t="s">
        <v>3</v>
      </c>
      <c r="BK4" s="2" t="s">
        <v>4</v>
      </c>
      <c r="BL4" s="2" t="s">
        <v>5</v>
      </c>
      <c r="BM4" s="3" t="s">
        <v>6</v>
      </c>
      <c r="BN4" s="4" t="s">
        <v>7</v>
      </c>
      <c r="BO4" s="5" t="s">
        <v>8</v>
      </c>
      <c r="BP4" s="5" t="s">
        <v>9</v>
      </c>
      <c r="BQ4" s="5" t="s">
        <v>10</v>
      </c>
      <c r="BR4" s="5" t="s">
        <v>11</v>
      </c>
      <c r="BS4" s="6" t="s">
        <v>12</v>
      </c>
      <c r="BT4" s="7" t="s">
        <v>13</v>
      </c>
      <c r="BU4" s="6" t="s">
        <v>14</v>
      </c>
      <c r="BV4" s="7" t="s">
        <v>15</v>
      </c>
      <c r="BW4" s="6" t="s">
        <v>1</v>
      </c>
      <c r="BX4" s="6" t="s">
        <v>16</v>
      </c>
      <c r="BY4" s="6" t="s">
        <v>17</v>
      </c>
      <c r="BZ4" s="6" t="s">
        <v>18</v>
      </c>
      <c r="CA4" s="8" t="s">
        <v>19</v>
      </c>
      <c r="CB4" s="6" t="s">
        <v>20</v>
      </c>
      <c r="CC4" s="9" t="s">
        <v>21</v>
      </c>
      <c r="CD4" s="10" t="s">
        <v>22</v>
      </c>
      <c r="CF4" s="11" t="s">
        <v>23</v>
      </c>
      <c r="CG4" s="11" t="s">
        <v>24</v>
      </c>
      <c r="CH4" s="11" t="s">
        <v>25</v>
      </c>
      <c r="CI4" s="11" t="s">
        <v>26</v>
      </c>
      <c r="CJ4" s="11" t="s">
        <v>27</v>
      </c>
      <c r="CK4" s="11" t="s">
        <v>28</v>
      </c>
      <c r="CL4" s="11" t="s">
        <v>29</v>
      </c>
      <c r="CM4" s="11" t="s">
        <v>30</v>
      </c>
      <c r="CN4" s="11" t="s">
        <v>31</v>
      </c>
      <c r="CO4" s="11" t="s">
        <v>32</v>
      </c>
      <c r="CP4" s="11" t="s">
        <v>33</v>
      </c>
      <c r="CQ4" s="1" t="s">
        <v>34</v>
      </c>
      <c r="CR4" s="1" t="s">
        <v>0</v>
      </c>
    </row>
    <row r="5" spans="1:96" customFormat="1" ht="20" customHeight="1">
      <c r="B5" s="61" t="s">
        <v>35</v>
      </c>
      <c r="C5" s="17" t="s">
        <v>44</v>
      </c>
      <c r="D5" s="17" t="s">
        <v>46</v>
      </c>
      <c r="E5" s="17" t="s">
        <v>48</v>
      </c>
      <c r="F5" s="17" t="s">
        <v>49</v>
      </c>
      <c r="G5" s="61" t="s">
        <v>51</v>
      </c>
      <c r="H5" s="201">
        <v>2.0099999999999998</v>
      </c>
      <c r="I5" s="94" t="s">
        <v>35</v>
      </c>
      <c r="J5" s="94" t="s">
        <v>36</v>
      </c>
      <c r="K5" s="94" t="s">
        <v>37</v>
      </c>
      <c r="L5" s="94" t="s">
        <v>38</v>
      </c>
      <c r="M5" s="94" t="s">
        <v>39</v>
      </c>
      <c r="N5" s="94" t="s">
        <v>40</v>
      </c>
      <c r="O5" s="94" t="s">
        <v>41</v>
      </c>
      <c r="P5" s="94" t="s">
        <v>42</v>
      </c>
      <c r="Q5" s="94" t="s">
        <v>45</v>
      </c>
      <c r="R5" s="94" t="s">
        <v>43</v>
      </c>
      <c r="S5" s="95" t="s">
        <v>44</v>
      </c>
      <c r="T5" s="188">
        <v>60.582010582010582</v>
      </c>
      <c r="U5" s="12">
        <v>99.7</v>
      </c>
      <c r="V5" s="179">
        <v>1.2849253899999999</v>
      </c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  <c r="AL5" s="18"/>
      <c r="AM5" s="18"/>
      <c r="AN5" s="18"/>
      <c r="AO5" s="18"/>
      <c r="AP5" s="18"/>
      <c r="AQ5" s="18"/>
      <c r="AR5" s="18"/>
      <c r="AS5" s="18"/>
      <c r="AT5" s="18"/>
      <c r="AU5" s="18"/>
      <c r="AV5" s="18"/>
      <c r="AW5" s="18"/>
      <c r="AX5" s="18"/>
      <c r="AY5" s="18"/>
      <c r="AZ5" s="18"/>
      <c r="BA5" s="18"/>
      <c r="BB5" s="18"/>
      <c r="BC5" s="18"/>
      <c r="BD5" s="18"/>
      <c r="BE5" s="18"/>
      <c r="BF5" s="18"/>
      <c r="BG5" s="18"/>
      <c r="BH5" s="18"/>
      <c r="BI5">
        <v>2.61</v>
      </c>
      <c r="BJ5" t="s">
        <v>44</v>
      </c>
      <c r="BK5">
        <v>0.01</v>
      </c>
      <c r="BL5" s="13" t="s">
        <v>44</v>
      </c>
      <c r="BM5" s="14" t="s">
        <v>35</v>
      </c>
      <c r="BN5" s="15" t="s">
        <v>44</v>
      </c>
      <c r="BO5" s="16" t="s">
        <v>46</v>
      </c>
      <c r="BP5" s="16" t="s">
        <v>47</v>
      </c>
      <c r="BQ5" s="16" t="s">
        <v>48</v>
      </c>
      <c r="BR5" s="16" t="s">
        <v>48</v>
      </c>
      <c r="BS5" s="16">
        <v>897852</v>
      </c>
      <c r="BT5" s="17" t="s">
        <v>49</v>
      </c>
      <c r="BU5" t="s">
        <v>50</v>
      </c>
      <c r="BV5" s="18" t="s">
        <v>51</v>
      </c>
      <c r="BW5" s="19">
        <v>0.01</v>
      </c>
      <c r="BX5" s="20" t="s">
        <v>52</v>
      </c>
      <c r="BY5" s="21"/>
      <c r="BZ5" s="12" t="s">
        <v>52</v>
      </c>
      <c r="CA5" s="12" t="s">
        <v>52</v>
      </c>
      <c r="CB5" s="22"/>
      <c r="CC5" s="23"/>
      <c r="CD5" s="24" t="s">
        <v>53</v>
      </c>
      <c r="CF5">
        <v>0</v>
      </c>
      <c r="CG5">
        <v>0</v>
      </c>
      <c r="CH5">
        <v>0</v>
      </c>
      <c r="CI5">
        <v>0</v>
      </c>
      <c r="CJ5">
        <v>0</v>
      </c>
      <c r="CK5">
        <v>0</v>
      </c>
      <c r="CL5">
        <v>0</v>
      </c>
      <c r="CM5">
        <v>8.346426528916262E-2</v>
      </c>
      <c r="CN5">
        <v>0</v>
      </c>
      <c r="CO5">
        <v>0</v>
      </c>
      <c r="CP5">
        <v>0</v>
      </c>
      <c r="CR5" s="82">
        <v>0.91269841269841301</v>
      </c>
    </row>
    <row r="6" spans="1:96" customFormat="1" ht="20" customHeight="1">
      <c r="B6" s="61" t="s">
        <v>54</v>
      </c>
      <c r="C6" s="17" t="s">
        <v>44</v>
      </c>
      <c r="D6" s="17" t="s">
        <v>46</v>
      </c>
      <c r="E6" s="17" t="s">
        <v>61</v>
      </c>
      <c r="F6" s="17" t="s">
        <v>62</v>
      </c>
      <c r="G6" s="61" t="s">
        <v>64</v>
      </c>
      <c r="H6" s="202">
        <v>3.55</v>
      </c>
      <c r="I6" s="94" t="s">
        <v>54</v>
      </c>
      <c r="J6" s="94" t="s">
        <v>36</v>
      </c>
      <c r="K6" s="94" t="s">
        <v>37</v>
      </c>
      <c r="L6" s="94" t="s">
        <v>55</v>
      </c>
      <c r="M6" s="94" t="s">
        <v>56</v>
      </c>
      <c r="N6" s="94" t="s">
        <v>40</v>
      </c>
      <c r="O6" s="94" t="s">
        <v>57</v>
      </c>
      <c r="P6" s="94" t="s">
        <v>58</v>
      </c>
      <c r="Q6" s="94" t="s">
        <v>59</v>
      </c>
      <c r="R6" s="94" t="s">
        <v>43</v>
      </c>
      <c r="S6" s="95" t="s">
        <v>44</v>
      </c>
      <c r="T6" s="188">
        <v>16.93121693121693</v>
      </c>
      <c r="U6" s="12">
        <v>16.899999999999999</v>
      </c>
      <c r="V6" s="179">
        <v>4.740668E-2</v>
      </c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>
        <v>4.04</v>
      </c>
      <c r="BJ6" t="s">
        <v>44</v>
      </c>
      <c r="BK6">
        <v>0.01</v>
      </c>
      <c r="BL6" s="13" t="s">
        <v>44</v>
      </c>
      <c r="BM6" s="14" t="s">
        <v>54</v>
      </c>
      <c r="BN6" s="15" t="s">
        <v>44</v>
      </c>
      <c r="BO6" s="16" t="s">
        <v>46</v>
      </c>
      <c r="BP6" s="16" t="s">
        <v>60</v>
      </c>
      <c r="BQ6" s="16" t="s">
        <v>61</v>
      </c>
      <c r="BR6" s="16" t="s">
        <v>61</v>
      </c>
      <c r="BS6" s="16">
        <v>897856</v>
      </c>
      <c r="BT6" s="17" t="s">
        <v>62</v>
      </c>
      <c r="BU6" t="s">
        <v>63</v>
      </c>
      <c r="BV6" s="18" t="s">
        <v>64</v>
      </c>
      <c r="BW6" s="25">
        <v>0.01</v>
      </c>
      <c r="BX6" s="20" t="s">
        <v>52</v>
      </c>
      <c r="BY6" s="20"/>
      <c r="BZ6" s="12" t="s">
        <v>65</v>
      </c>
      <c r="CA6" s="12" t="s">
        <v>52</v>
      </c>
      <c r="CB6" s="26"/>
      <c r="CC6" s="23"/>
      <c r="CD6" s="24" t="s">
        <v>53</v>
      </c>
      <c r="CF6">
        <v>0</v>
      </c>
      <c r="CG6">
        <v>0</v>
      </c>
      <c r="CH6">
        <v>0</v>
      </c>
      <c r="CI6">
        <v>0</v>
      </c>
      <c r="CJ6">
        <v>0</v>
      </c>
      <c r="CK6">
        <v>0</v>
      </c>
      <c r="CL6">
        <v>0</v>
      </c>
      <c r="CM6">
        <v>0</v>
      </c>
      <c r="CN6">
        <v>0</v>
      </c>
      <c r="CO6">
        <v>0</v>
      </c>
      <c r="CP6">
        <v>0</v>
      </c>
      <c r="CR6" s="82">
        <v>6.6137566137566106E-2</v>
      </c>
    </row>
    <row r="7" spans="1:96" customFormat="1" ht="20" customHeight="1">
      <c r="B7" s="61" t="s">
        <v>66</v>
      </c>
      <c r="C7" s="17" t="s">
        <v>44</v>
      </c>
      <c r="D7" s="17" t="s">
        <v>46</v>
      </c>
      <c r="E7" s="17" t="s">
        <v>74</v>
      </c>
      <c r="F7" s="17" t="s">
        <v>75</v>
      </c>
      <c r="G7" s="61" t="s">
        <v>76</v>
      </c>
      <c r="H7" s="201">
        <v>1.06</v>
      </c>
      <c r="I7" s="94" t="s">
        <v>66</v>
      </c>
      <c r="J7" s="94" t="s">
        <v>36</v>
      </c>
      <c r="K7" s="94" t="s">
        <v>37</v>
      </c>
      <c r="L7" s="94" t="s">
        <v>67</v>
      </c>
      <c r="M7" s="94" t="s">
        <v>68</v>
      </c>
      <c r="N7" s="94" t="s">
        <v>69</v>
      </c>
      <c r="O7" s="94" t="s">
        <v>70</v>
      </c>
      <c r="P7" s="94" t="s">
        <v>71</v>
      </c>
      <c r="Q7" s="94" t="s">
        <v>72</v>
      </c>
      <c r="R7" s="94" t="s">
        <v>43</v>
      </c>
      <c r="S7" s="95" t="s">
        <v>44</v>
      </c>
      <c r="T7" s="188">
        <v>50.264550264550266</v>
      </c>
      <c r="U7" s="12">
        <v>50.3</v>
      </c>
      <c r="V7" s="179">
        <v>0.28838363</v>
      </c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>
        <v>6.27</v>
      </c>
      <c r="BJ7" t="s">
        <v>44</v>
      </c>
      <c r="BK7">
        <v>0.01</v>
      </c>
      <c r="BL7" s="13" t="s">
        <v>44</v>
      </c>
      <c r="BM7" s="14" t="s">
        <v>66</v>
      </c>
      <c r="BN7" s="15" t="s">
        <v>44</v>
      </c>
      <c r="BO7" s="16" t="s">
        <v>46</v>
      </c>
      <c r="BP7" s="16" t="s">
        <v>73</v>
      </c>
      <c r="BQ7" s="16" t="s">
        <v>74</v>
      </c>
      <c r="BR7" s="16" t="s">
        <v>74</v>
      </c>
      <c r="BS7" s="16">
        <v>897853</v>
      </c>
      <c r="BT7" s="17" t="s">
        <v>75</v>
      </c>
      <c r="BU7" t="s">
        <v>75</v>
      </c>
      <c r="BV7" s="18" t="s">
        <v>76</v>
      </c>
      <c r="BW7" s="19">
        <v>0.01</v>
      </c>
      <c r="BX7" s="20" t="s">
        <v>65</v>
      </c>
      <c r="BY7" s="20"/>
      <c r="BZ7" s="12" t="s">
        <v>65</v>
      </c>
      <c r="CA7" s="12" t="s">
        <v>52</v>
      </c>
      <c r="CB7" s="26"/>
      <c r="CC7" s="23"/>
      <c r="CD7" s="24" t="s">
        <v>77</v>
      </c>
      <c r="CF7">
        <v>0</v>
      </c>
      <c r="CG7">
        <v>0</v>
      </c>
      <c r="CH7">
        <v>0</v>
      </c>
      <c r="CI7">
        <v>0</v>
      </c>
      <c r="CJ7">
        <v>0</v>
      </c>
      <c r="CK7">
        <v>0</v>
      </c>
      <c r="CL7">
        <v>0</v>
      </c>
      <c r="CM7">
        <v>0</v>
      </c>
      <c r="CN7">
        <v>0</v>
      </c>
      <c r="CO7">
        <v>0</v>
      </c>
      <c r="CP7">
        <v>0</v>
      </c>
      <c r="CR7" s="82">
        <v>0.34391534391534401</v>
      </c>
    </row>
    <row r="8" spans="1:96" customFormat="1" ht="20" customHeight="1">
      <c r="B8" s="61" t="s">
        <v>78</v>
      </c>
      <c r="C8" s="17" t="s">
        <v>44</v>
      </c>
      <c r="D8" s="17" t="s">
        <v>46</v>
      </c>
      <c r="E8" s="17" t="s">
        <v>83</v>
      </c>
      <c r="F8" s="17" t="s">
        <v>84</v>
      </c>
      <c r="G8" s="61" t="s">
        <v>86</v>
      </c>
      <c r="H8" s="201">
        <v>0.27</v>
      </c>
      <c r="I8" s="94" t="s">
        <v>78</v>
      </c>
      <c r="J8" s="94" t="s">
        <v>36</v>
      </c>
      <c r="K8" s="94" t="s">
        <v>37</v>
      </c>
      <c r="L8" s="94" t="s">
        <v>79</v>
      </c>
      <c r="M8" s="94" t="s">
        <v>80</v>
      </c>
      <c r="N8" s="94" t="s">
        <v>69</v>
      </c>
      <c r="O8" s="94" t="s">
        <v>43</v>
      </c>
      <c r="P8" s="94" t="s">
        <v>43</v>
      </c>
      <c r="Q8" s="94" t="s">
        <v>81</v>
      </c>
      <c r="R8" s="94" t="s">
        <v>43</v>
      </c>
      <c r="S8" s="95" t="s">
        <v>44</v>
      </c>
      <c r="T8" s="188">
        <v>0.52910052910052907</v>
      </c>
      <c r="U8" s="12">
        <v>53.4</v>
      </c>
      <c r="V8" s="179">
        <v>0.22999907</v>
      </c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>
        <v>333.59</v>
      </c>
      <c r="BJ8" t="s">
        <v>44</v>
      </c>
      <c r="BK8">
        <v>0.3</v>
      </c>
      <c r="BL8" s="13" t="s">
        <v>44</v>
      </c>
      <c r="BM8" s="14" t="s">
        <v>78</v>
      </c>
      <c r="BN8" s="15" t="s">
        <v>44</v>
      </c>
      <c r="BO8" s="16" t="s">
        <v>46</v>
      </c>
      <c r="BP8" s="16" t="s">
        <v>82</v>
      </c>
      <c r="BQ8" s="16" t="s">
        <v>83</v>
      </c>
      <c r="BR8" s="16" t="s">
        <v>83</v>
      </c>
      <c r="BS8" s="16">
        <v>897854</v>
      </c>
      <c r="BT8" s="17" t="s">
        <v>84</v>
      </c>
      <c r="BU8" t="s">
        <v>85</v>
      </c>
      <c r="BV8" s="18" t="s">
        <v>86</v>
      </c>
      <c r="BW8" s="19">
        <v>0.3</v>
      </c>
      <c r="BX8" s="20" t="s">
        <v>65</v>
      </c>
      <c r="BY8" s="20"/>
      <c r="BZ8" s="12" t="s">
        <v>52</v>
      </c>
      <c r="CA8" s="12" t="s">
        <v>52</v>
      </c>
      <c r="CB8" s="22"/>
      <c r="CC8" s="23"/>
      <c r="CD8" s="24" t="s">
        <v>53</v>
      </c>
      <c r="CF8">
        <v>0</v>
      </c>
      <c r="CG8">
        <v>0</v>
      </c>
      <c r="CH8">
        <v>0</v>
      </c>
      <c r="CI8">
        <v>0</v>
      </c>
      <c r="CJ8">
        <v>0</v>
      </c>
      <c r="CK8">
        <v>0</v>
      </c>
      <c r="CL8">
        <v>0.1089374337879281</v>
      </c>
      <c r="CM8">
        <v>0.64249295907057835</v>
      </c>
      <c r="CN8">
        <v>0</v>
      </c>
      <c r="CO8">
        <v>0</v>
      </c>
      <c r="CP8">
        <v>0</v>
      </c>
      <c r="CR8" s="82">
        <v>0.32539682539682502</v>
      </c>
    </row>
    <row r="9" spans="1:96" customFormat="1" ht="20" customHeight="1">
      <c r="B9" s="61" t="s">
        <v>87</v>
      </c>
      <c r="C9" s="17" t="s">
        <v>44</v>
      </c>
      <c r="D9" s="17" t="s">
        <v>46</v>
      </c>
      <c r="E9" s="17" t="s">
        <v>95</v>
      </c>
      <c r="F9" s="17" t="s">
        <v>96</v>
      </c>
      <c r="G9" s="61" t="s">
        <v>98</v>
      </c>
      <c r="H9" s="201">
        <v>1.51</v>
      </c>
      <c r="I9" s="94" t="s">
        <v>87</v>
      </c>
      <c r="J9" s="94" t="s">
        <v>36</v>
      </c>
      <c r="K9" s="94" t="s">
        <v>88</v>
      </c>
      <c r="L9" s="94" t="s">
        <v>89</v>
      </c>
      <c r="M9" s="94" t="s">
        <v>90</v>
      </c>
      <c r="N9" s="94" t="s">
        <v>69</v>
      </c>
      <c r="O9" s="99" t="s">
        <v>91</v>
      </c>
      <c r="P9" s="94" t="s">
        <v>92</v>
      </c>
      <c r="Q9" s="94" t="s">
        <v>93</v>
      </c>
      <c r="R9" s="94" t="s">
        <v>43</v>
      </c>
      <c r="S9" s="95" t="s">
        <v>44</v>
      </c>
      <c r="T9" s="188">
        <v>0</v>
      </c>
      <c r="U9" s="12">
        <v>39.4</v>
      </c>
      <c r="V9" s="179">
        <v>0.17448385999999999</v>
      </c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>
        <v>2103.61</v>
      </c>
      <c r="BJ9" t="s">
        <v>44</v>
      </c>
      <c r="BK9">
        <v>0.9</v>
      </c>
      <c r="BL9" s="13" t="s">
        <v>44</v>
      </c>
      <c r="BM9" s="14" t="s">
        <v>87</v>
      </c>
      <c r="BN9" s="15" t="s">
        <v>44</v>
      </c>
      <c r="BO9" s="16" t="s">
        <v>46</v>
      </c>
      <c r="BP9" s="16" t="s">
        <v>94</v>
      </c>
      <c r="BQ9" s="16" t="s">
        <v>95</v>
      </c>
      <c r="BR9" s="16" t="s">
        <v>95</v>
      </c>
      <c r="BS9" s="16">
        <v>897855</v>
      </c>
      <c r="BT9" s="17" t="s">
        <v>96</v>
      </c>
      <c r="BU9" t="s">
        <v>97</v>
      </c>
      <c r="BV9" s="18" t="s">
        <v>98</v>
      </c>
      <c r="BW9" s="19">
        <v>0.9</v>
      </c>
      <c r="BX9" s="20" t="s">
        <v>65</v>
      </c>
      <c r="BY9" s="20"/>
      <c r="BZ9" s="12" t="s">
        <v>65</v>
      </c>
      <c r="CA9" s="12" t="s">
        <v>52</v>
      </c>
      <c r="CB9" s="22"/>
      <c r="CC9" s="23"/>
      <c r="CD9" s="24">
        <v>6</v>
      </c>
      <c r="CF9">
        <v>1.309496401742887</v>
      </c>
      <c r="CG9">
        <v>0</v>
      </c>
      <c r="CH9">
        <v>0</v>
      </c>
      <c r="CI9">
        <v>0</v>
      </c>
      <c r="CJ9">
        <v>0</v>
      </c>
      <c r="CK9">
        <v>0</v>
      </c>
      <c r="CL9">
        <v>0.43306688530901088</v>
      </c>
      <c r="CM9">
        <v>0.21369805200009759</v>
      </c>
      <c r="CN9">
        <v>0.54176093594614272</v>
      </c>
      <c r="CO9">
        <v>0</v>
      </c>
      <c r="CP9">
        <v>0.51595414224405789</v>
      </c>
      <c r="CR9" s="82">
        <v>0.108465608465608</v>
      </c>
    </row>
    <row r="10" spans="1:96" customFormat="1" ht="20" customHeight="1">
      <c r="B10" s="61"/>
      <c r="C10" s="61"/>
      <c r="D10" s="62"/>
      <c r="E10" s="62"/>
      <c r="F10" s="62"/>
      <c r="G10" s="62"/>
      <c r="H10" s="62"/>
      <c r="I10" s="94"/>
      <c r="J10" s="94"/>
      <c r="K10" s="94"/>
      <c r="L10" s="94"/>
      <c r="M10" s="94"/>
      <c r="N10" s="94"/>
      <c r="O10" s="99"/>
      <c r="P10" s="94"/>
      <c r="Q10" s="94"/>
      <c r="R10" s="94"/>
      <c r="S10" s="95"/>
      <c r="U10" s="12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1"/>
      <c r="AN10" s="31"/>
      <c r="AO10" s="31"/>
      <c r="AP10" s="31"/>
      <c r="AQ10" s="31"/>
      <c r="AR10" s="31"/>
      <c r="AS10" s="31"/>
      <c r="AT10" s="31"/>
      <c r="AU10" s="31"/>
      <c r="AV10" s="31"/>
      <c r="AW10" s="31"/>
      <c r="AX10" s="31"/>
      <c r="AY10" s="31"/>
      <c r="AZ10" s="31"/>
      <c r="BA10" s="31"/>
      <c r="BB10" s="31"/>
      <c r="BC10" s="31"/>
      <c r="BD10" s="31"/>
      <c r="BE10" s="31"/>
      <c r="BF10" s="31"/>
      <c r="BG10" s="31"/>
      <c r="BH10" s="31"/>
      <c r="BL10" s="13"/>
      <c r="BM10" s="27"/>
      <c r="BN10" s="28"/>
      <c r="BO10" s="29"/>
      <c r="BP10" s="21"/>
      <c r="BQ10" s="21"/>
      <c r="BR10" s="21"/>
      <c r="BS10" s="21"/>
      <c r="BT10" s="30"/>
      <c r="BU10" s="29"/>
      <c r="BV10" s="31"/>
      <c r="BW10" s="28"/>
      <c r="BX10" s="21"/>
      <c r="BY10" s="21"/>
      <c r="BZ10" s="21"/>
      <c r="CA10" s="12"/>
      <c r="CB10" s="21"/>
      <c r="CC10" s="32"/>
      <c r="CD10" s="12"/>
      <c r="CE10" s="21"/>
      <c r="CF10" s="21"/>
      <c r="CG10" s="21"/>
      <c r="CH10" s="21"/>
      <c r="CI10" s="21"/>
      <c r="CJ10" s="21"/>
      <c r="CK10" s="21"/>
      <c r="CL10" s="21"/>
      <c r="CM10" s="21"/>
      <c r="CN10" s="21"/>
      <c r="CO10" s="21"/>
      <c r="CP10" s="21"/>
      <c r="CR10" s="82"/>
    </row>
    <row r="11" spans="1:96" customFormat="1" ht="20" customHeight="1">
      <c r="B11" s="61" t="s">
        <v>99</v>
      </c>
      <c r="C11" s="17" t="s">
        <v>101</v>
      </c>
      <c r="D11" s="17" t="s">
        <v>103</v>
      </c>
      <c r="E11" s="17" t="s">
        <v>105</v>
      </c>
      <c r="F11" s="17" t="s">
        <v>63</v>
      </c>
      <c r="G11" s="61" t="s">
        <v>107</v>
      </c>
      <c r="H11" s="201">
        <v>14</v>
      </c>
      <c r="I11" s="94" t="s">
        <v>99</v>
      </c>
      <c r="J11" s="94" t="s">
        <v>36</v>
      </c>
      <c r="K11" s="94" t="s">
        <v>37</v>
      </c>
      <c r="L11" s="94" t="s">
        <v>79</v>
      </c>
      <c r="M11" s="94" t="s">
        <v>100</v>
      </c>
      <c r="N11" s="94" t="s">
        <v>40</v>
      </c>
      <c r="O11" s="94" t="s">
        <v>43</v>
      </c>
      <c r="P11" s="94" t="s">
        <v>43</v>
      </c>
      <c r="Q11" s="94" t="s">
        <v>102</v>
      </c>
      <c r="R11" s="94" t="s">
        <v>43</v>
      </c>
      <c r="S11" s="95" t="s">
        <v>101</v>
      </c>
      <c r="T11" s="188">
        <v>0.26455026455026454</v>
      </c>
      <c r="U11" s="12">
        <v>78.3</v>
      </c>
      <c r="V11" s="179">
        <v>0.31365246000000002</v>
      </c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 s="18"/>
      <c r="AX11" s="18"/>
      <c r="AY11" s="18"/>
      <c r="AZ11" s="18"/>
      <c r="BA11" s="18"/>
      <c r="BB11" s="18"/>
      <c r="BC11" s="18"/>
      <c r="BD11" s="18"/>
      <c r="BE11" s="18"/>
      <c r="BF11" s="18"/>
      <c r="BG11" s="18"/>
      <c r="BH11" s="18"/>
      <c r="BI11">
        <v>2.69</v>
      </c>
      <c r="BJ11" t="s">
        <v>101</v>
      </c>
      <c r="BK11">
        <v>0.01</v>
      </c>
      <c r="BL11" s="13" t="s">
        <v>101</v>
      </c>
      <c r="BM11" s="14" t="s">
        <v>99</v>
      </c>
      <c r="BN11" s="15" t="s">
        <v>101</v>
      </c>
      <c r="BO11" s="16" t="s">
        <v>103</v>
      </c>
      <c r="BP11" s="16" t="s">
        <v>104</v>
      </c>
      <c r="BQ11" s="16" t="s">
        <v>105</v>
      </c>
      <c r="BR11" s="16" t="s">
        <v>105</v>
      </c>
      <c r="BS11" s="16">
        <v>897857</v>
      </c>
      <c r="BT11" s="17" t="s">
        <v>63</v>
      </c>
      <c r="BU11" t="s">
        <v>106</v>
      </c>
      <c r="BV11" s="18" t="s">
        <v>107</v>
      </c>
      <c r="BW11" s="19">
        <v>0.01</v>
      </c>
      <c r="BX11" s="20" t="s">
        <v>52</v>
      </c>
      <c r="BY11" s="20"/>
      <c r="BZ11" s="12" t="s">
        <v>52</v>
      </c>
      <c r="CA11" s="12" t="s">
        <v>52</v>
      </c>
      <c r="CB11" s="26"/>
      <c r="CC11" s="33">
        <v>16.055664765370917</v>
      </c>
      <c r="CD11" s="24">
        <v>25</v>
      </c>
      <c r="CF11">
        <v>0</v>
      </c>
      <c r="CG11">
        <v>0</v>
      </c>
      <c r="CH11">
        <v>0.64607455062837227</v>
      </c>
      <c r="CI11">
        <v>0.59221937997153651</v>
      </c>
      <c r="CJ11">
        <v>0.60935985722620167</v>
      </c>
      <c r="CK11">
        <v>0</v>
      </c>
      <c r="CL11">
        <v>0.26841520476709668</v>
      </c>
      <c r="CM11">
        <v>0.1534446983662702</v>
      </c>
      <c r="CN11">
        <v>0</v>
      </c>
      <c r="CO11">
        <v>0</v>
      </c>
      <c r="CP11">
        <v>0</v>
      </c>
      <c r="CR11" s="82">
        <v>0.35185185185185203</v>
      </c>
    </row>
    <row r="12" spans="1:96" customFormat="1" ht="20" customHeight="1">
      <c r="B12" s="61" t="s">
        <v>108</v>
      </c>
      <c r="C12" s="17" t="s">
        <v>101</v>
      </c>
      <c r="D12" s="17" t="s">
        <v>103</v>
      </c>
      <c r="E12" s="17" t="s">
        <v>113</v>
      </c>
      <c r="F12" s="17" t="s">
        <v>114</v>
      </c>
      <c r="G12" s="61" t="s">
        <v>116</v>
      </c>
      <c r="H12" s="201">
        <v>3.87</v>
      </c>
      <c r="I12" s="94" t="s">
        <v>108</v>
      </c>
      <c r="J12" s="94" t="s">
        <v>36</v>
      </c>
      <c r="K12" s="94" t="s">
        <v>37</v>
      </c>
      <c r="L12" s="94" t="s">
        <v>109</v>
      </c>
      <c r="M12" s="94" t="s">
        <v>110</v>
      </c>
      <c r="N12" s="94" t="s">
        <v>40</v>
      </c>
      <c r="O12" s="94" t="s">
        <v>43</v>
      </c>
      <c r="P12" s="94" t="s">
        <v>43</v>
      </c>
      <c r="Q12" s="94" t="s">
        <v>111</v>
      </c>
      <c r="R12" s="94" t="s">
        <v>43</v>
      </c>
      <c r="S12" s="95" t="s">
        <v>101</v>
      </c>
      <c r="T12" s="188">
        <v>5.8201058201058196</v>
      </c>
      <c r="U12" s="12">
        <v>44.4</v>
      </c>
      <c r="V12" s="179">
        <v>0.16192280000000001</v>
      </c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 s="18"/>
      <c r="AX12" s="18"/>
      <c r="AY12" s="18"/>
      <c r="AZ12" s="18"/>
      <c r="BA12" s="18"/>
      <c r="BB12" s="18"/>
      <c r="BC12" s="18"/>
      <c r="BD12" s="18"/>
      <c r="BE12" s="18"/>
      <c r="BF12" s="18"/>
      <c r="BG12" s="18"/>
      <c r="BH12" s="18"/>
      <c r="BI12">
        <v>15.05</v>
      </c>
      <c r="BJ12" t="s">
        <v>101</v>
      </c>
      <c r="BK12">
        <v>0.2</v>
      </c>
      <c r="BL12" s="13" t="s">
        <v>101</v>
      </c>
      <c r="BM12" s="34" t="s">
        <v>108</v>
      </c>
      <c r="BN12" s="15" t="s">
        <v>101</v>
      </c>
      <c r="BO12" s="16" t="s">
        <v>103</v>
      </c>
      <c r="BP12" s="16" t="s">
        <v>112</v>
      </c>
      <c r="BQ12" s="16" t="s">
        <v>113</v>
      </c>
      <c r="BR12" s="16" t="s">
        <v>113</v>
      </c>
      <c r="BS12" s="16">
        <v>897858</v>
      </c>
      <c r="BT12" s="17" t="s">
        <v>114</v>
      </c>
      <c r="BU12" t="s">
        <v>115</v>
      </c>
      <c r="BV12" s="18" t="s">
        <v>116</v>
      </c>
      <c r="BW12" s="19">
        <v>0.2</v>
      </c>
      <c r="BX12" s="20" t="s">
        <v>52</v>
      </c>
      <c r="BY12" s="20"/>
      <c r="BZ12" s="12" t="s">
        <v>52</v>
      </c>
      <c r="CA12" s="12" t="s">
        <v>52</v>
      </c>
      <c r="CB12" s="22"/>
      <c r="CC12" s="33">
        <v>267.99915316932766</v>
      </c>
      <c r="CD12" s="24" t="s">
        <v>117</v>
      </c>
      <c r="CF12">
        <v>0</v>
      </c>
      <c r="CG12">
        <v>0</v>
      </c>
      <c r="CH12">
        <v>0</v>
      </c>
      <c r="CI12">
        <v>0</v>
      </c>
      <c r="CJ12">
        <v>0</v>
      </c>
      <c r="CK12">
        <v>0</v>
      </c>
      <c r="CL12">
        <v>0</v>
      </c>
      <c r="CM12">
        <v>0</v>
      </c>
      <c r="CN12">
        <v>0</v>
      </c>
      <c r="CO12">
        <v>0</v>
      </c>
      <c r="CP12">
        <v>0</v>
      </c>
      <c r="CR12" s="82">
        <v>0.28835978835978798</v>
      </c>
    </row>
    <row r="13" spans="1:96" customFormat="1" ht="20" customHeight="1">
      <c r="B13" s="61" t="s">
        <v>118</v>
      </c>
      <c r="C13" s="17" t="s">
        <v>101</v>
      </c>
      <c r="D13" s="17" t="s">
        <v>103</v>
      </c>
      <c r="E13" s="17" t="s">
        <v>124</v>
      </c>
      <c r="F13" s="17" t="s">
        <v>125</v>
      </c>
      <c r="G13" s="61" t="s">
        <v>127</v>
      </c>
      <c r="H13" s="201">
        <v>1.51</v>
      </c>
      <c r="I13" s="94" t="s">
        <v>118</v>
      </c>
      <c r="J13" s="94" t="s">
        <v>36</v>
      </c>
      <c r="K13" s="94" t="s">
        <v>37</v>
      </c>
      <c r="L13" s="94" t="s">
        <v>55</v>
      </c>
      <c r="M13" s="94" t="s">
        <v>119</v>
      </c>
      <c r="N13" s="94" t="s">
        <v>69</v>
      </c>
      <c r="O13" s="94" t="s">
        <v>120</v>
      </c>
      <c r="P13" s="94" t="s">
        <v>121</v>
      </c>
      <c r="Q13" s="94" t="s">
        <v>122</v>
      </c>
      <c r="R13" s="94" t="s">
        <v>43</v>
      </c>
      <c r="S13" s="95" t="s">
        <v>101</v>
      </c>
      <c r="T13" s="188">
        <v>0</v>
      </c>
      <c r="U13" s="12">
        <v>26.7</v>
      </c>
      <c r="V13" s="179">
        <v>8.0939449999999996E-2</v>
      </c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 s="18"/>
      <c r="AX13" s="18"/>
      <c r="AY13" s="18"/>
      <c r="AZ13" s="18"/>
      <c r="BA13" s="18"/>
      <c r="BB13" s="18"/>
      <c r="BC13" s="18"/>
      <c r="BD13" s="18"/>
      <c r="BE13" s="18"/>
      <c r="BF13" s="18"/>
      <c r="BG13" s="18"/>
      <c r="BH13" s="18"/>
      <c r="BI13">
        <v>31.65</v>
      </c>
      <c r="BJ13" t="s">
        <v>101</v>
      </c>
      <c r="BK13">
        <v>0.5</v>
      </c>
      <c r="BL13" s="13" t="s">
        <v>101</v>
      </c>
      <c r="BM13" s="35" t="s">
        <v>118</v>
      </c>
      <c r="BN13" s="15" t="s">
        <v>101</v>
      </c>
      <c r="BO13" s="16" t="s">
        <v>103</v>
      </c>
      <c r="BP13" s="16" t="s">
        <v>123</v>
      </c>
      <c r="BQ13" s="16" t="s">
        <v>124</v>
      </c>
      <c r="BR13" s="16" t="s">
        <v>124</v>
      </c>
      <c r="BS13" s="16">
        <v>897860</v>
      </c>
      <c r="BT13" s="17" t="s">
        <v>125</v>
      </c>
      <c r="BU13" t="s">
        <v>126</v>
      </c>
      <c r="BV13" s="18" t="s">
        <v>127</v>
      </c>
      <c r="BW13" s="19">
        <v>0.5</v>
      </c>
      <c r="BX13" s="36" t="s">
        <v>128</v>
      </c>
      <c r="BY13" s="36"/>
      <c r="BZ13" s="12" t="s">
        <v>65</v>
      </c>
      <c r="CA13" s="12" t="s">
        <v>52</v>
      </c>
      <c r="CB13" s="22"/>
      <c r="CC13" s="33">
        <v>121.20572719355687</v>
      </c>
      <c r="CD13" s="24">
        <v>6</v>
      </c>
      <c r="CF13">
        <v>0</v>
      </c>
      <c r="CG13">
        <v>0</v>
      </c>
      <c r="CH13">
        <v>0</v>
      </c>
      <c r="CI13">
        <v>0</v>
      </c>
      <c r="CJ13">
        <v>0</v>
      </c>
      <c r="CK13">
        <v>0</v>
      </c>
      <c r="CL13">
        <v>0.26841520476709668</v>
      </c>
      <c r="CM13">
        <v>0.35628555356569158</v>
      </c>
      <c r="CN13">
        <v>0</v>
      </c>
      <c r="CO13">
        <v>0</v>
      </c>
      <c r="CP13">
        <v>0</v>
      </c>
      <c r="CR13" s="82">
        <v>0.19576719576719601</v>
      </c>
    </row>
    <row r="14" spans="1:96" customFormat="1" ht="20" customHeight="1">
      <c r="B14" s="61" t="s">
        <v>129</v>
      </c>
      <c r="C14" s="17" t="s">
        <v>101</v>
      </c>
      <c r="D14" s="17" t="s">
        <v>103</v>
      </c>
      <c r="E14" s="17" t="s">
        <v>133</v>
      </c>
      <c r="F14" s="17" t="s">
        <v>134</v>
      </c>
      <c r="G14" s="61" t="s">
        <v>136</v>
      </c>
      <c r="H14" s="201">
        <v>1.68</v>
      </c>
      <c r="I14" s="94" t="s">
        <v>129</v>
      </c>
      <c r="J14" s="94" t="s">
        <v>36</v>
      </c>
      <c r="K14" s="94" t="s">
        <v>37</v>
      </c>
      <c r="L14" s="94" t="s">
        <v>79</v>
      </c>
      <c r="M14" s="94" t="s">
        <v>130</v>
      </c>
      <c r="N14" s="94" t="s">
        <v>40</v>
      </c>
      <c r="O14" s="94" t="s">
        <v>43</v>
      </c>
      <c r="P14" s="94" t="s">
        <v>43</v>
      </c>
      <c r="Q14" s="94" t="s">
        <v>131</v>
      </c>
      <c r="R14" s="94" t="s">
        <v>43</v>
      </c>
      <c r="S14" s="95" t="s">
        <v>101</v>
      </c>
      <c r="T14" s="188">
        <v>44.444444444444443</v>
      </c>
      <c r="U14" s="12">
        <v>44.4</v>
      </c>
      <c r="V14" s="179">
        <v>0.22209082999999999</v>
      </c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 s="18"/>
      <c r="AX14" s="18"/>
      <c r="AY14" s="18"/>
      <c r="AZ14" s="18"/>
      <c r="BA14" s="18"/>
      <c r="BB14" s="18"/>
      <c r="BC14" s="18"/>
      <c r="BD14" s="18"/>
      <c r="BE14" s="18"/>
      <c r="BF14" s="18"/>
      <c r="BG14" s="18"/>
      <c r="BH14" s="18"/>
      <c r="BI14">
        <v>130.05000000000001</v>
      </c>
      <c r="BJ14" t="s">
        <v>101</v>
      </c>
      <c r="BK14">
        <v>1.3</v>
      </c>
      <c r="BL14" s="13" t="s">
        <v>101</v>
      </c>
      <c r="BM14" s="34" t="s">
        <v>129</v>
      </c>
      <c r="BN14" s="15" t="s">
        <v>101</v>
      </c>
      <c r="BO14" s="16" t="s">
        <v>103</v>
      </c>
      <c r="BP14" s="16" t="s">
        <v>132</v>
      </c>
      <c r="BQ14" s="16" t="s">
        <v>133</v>
      </c>
      <c r="BR14" s="16" t="s">
        <v>133</v>
      </c>
      <c r="BS14" s="16">
        <v>897859</v>
      </c>
      <c r="BT14" s="17" t="s">
        <v>134</v>
      </c>
      <c r="BU14" t="s">
        <v>135</v>
      </c>
      <c r="BV14" s="18" t="s">
        <v>136</v>
      </c>
      <c r="BW14" s="19">
        <v>1.3</v>
      </c>
      <c r="BX14" s="20" t="s">
        <v>65</v>
      </c>
      <c r="BY14" s="20"/>
      <c r="BZ14" s="12" t="s">
        <v>52</v>
      </c>
      <c r="CA14" s="12" t="s">
        <v>52</v>
      </c>
      <c r="CB14" s="22"/>
      <c r="CC14" s="33">
        <v>6.3739302476985049</v>
      </c>
      <c r="CD14" s="24">
        <v>1</v>
      </c>
      <c r="CF14">
        <v>0</v>
      </c>
      <c r="CG14">
        <v>0</v>
      </c>
      <c r="CH14">
        <v>0</v>
      </c>
      <c r="CI14">
        <v>0</v>
      </c>
      <c r="CJ14">
        <v>0</v>
      </c>
      <c r="CK14">
        <v>0.26610760592880128</v>
      </c>
      <c r="CL14">
        <v>0</v>
      </c>
      <c r="CM14">
        <v>0</v>
      </c>
      <c r="CN14">
        <v>0</v>
      </c>
      <c r="CO14">
        <v>0</v>
      </c>
      <c r="CP14">
        <v>0</v>
      </c>
      <c r="CR14" s="82">
        <v>0.23015873015873001</v>
      </c>
    </row>
    <row r="15" spans="1:96" customFormat="1" ht="20" customHeight="1">
      <c r="B15" s="61" t="s">
        <v>137</v>
      </c>
      <c r="C15" s="17" t="s">
        <v>101</v>
      </c>
      <c r="D15" s="17" t="s">
        <v>103</v>
      </c>
      <c r="E15" s="17" t="s">
        <v>142</v>
      </c>
      <c r="F15" s="17" t="s">
        <v>144</v>
      </c>
      <c r="G15" s="61" t="s">
        <v>146</v>
      </c>
      <c r="H15" s="202">
        <v>0.89</v>
      </c>
      <c r="I15" s="94" t="s">
        <v>137</v>
      </c>
      <c r="J15" s="94" t="s">
        <v>36</v>
      </c>
      <c r="K15" s="94" t="s">
        <v>37</v>
      </c>
      <c r="L15" s="94" t="s">
        <v>109</v>
      </c>
      <c r="M15" s="94" t="s">
        <v>138</v>
      </c>
      <c r="N15" s="94" t="s">
        <v>69</v>
      </c>
      <c r="O15" s="94" t="s">
        <v>43</v>
      </c>
      <c r="P15" s="94" t="s">
        <v>43</v>
      </c>
      <c r="Q15" s="94" t="s">
        <v>139</v>
      </c>
      <c r="R15" s="94" t="s">
        <v>43</v>
      </c>
      <c r="S15" s="94" t="s">
        <v>140</v>
      </c>
      <c r="T15" s="188">
        <v>32.275132275132272</v>
      </c>
      <c r="U15" s="12">
        <v>32.299999999999997</v>
      </c>
      <c r="V15" s="179">
        <v>0.20237079999999999</v>
      </c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 s="18"/>
      <c r="AX15" s="18"/>
      <c r="AY15" s="18"/>
      <c r="AZ15" s="18"/>
      <c r="BA15" s="18"/>
      <c r="BB15" s="18"/>
      <c r="BC15" s="18"/>
      <c r="BD15" s="18"/>
      <c r="BE15" s="18"/>
      <c r="BF15" s="18"/>
      <c r="BG15" s="18"/>
      <c r="BH15" s="18"/>
      <c r="BJ15" t="s">
        <v>140</v>
      </c>
      <c r="BL15" t="s">
        <v>140</v>
      </c>
      <c r="BM15" s="64" t="s">
        <v>137</v>
      </c>
      <c r="BN15" s="86" t="s">
        <v>101</v>
      </c>
      <c r="BO15" s="86" t="s">
        <v>103</v>
      </c>
      <c r="BP15" s="86" t="s">
        <v>141</v>
      </c>
      <c r="BQ15" s="86" t="s">
        <v>142</v>
      </c>
      <c r="BR15" s="86" t="s">
        <v>142</v>
      </c>
      <c r="BS15" s="86" t="s">
        <v>143</v>
      </c>
      <c r="BT15" s="17" t="s">
        <v>144</v>
      </c>
      <c r="BU15" t="s">
        <v>145</v>
      </c>
      <c r="BV15" s="18" t="s">
        <v>146</v>
      </c>
      <c r="BW15" s="87">
        <v>1.7724</v>
      </c>
      <c r="BX15" s="20" t="s">
        <v>147</v>
      </c>
      <c r="BY15" s="20"/>
      <c r="BZ15" s="12" t="s">
        <v>52</v>
      </c>
      <c r="CA15" s="12" t="s">
        <v>52</v>
      </c>
      <c r="CB15" s="88" t="s">
        <v>148</v>
      </c>
      <c r="CC15" s="89">
        <v>8.5738263025302128</v>
      </c>
      <c r="CD15" s="24" t="s">
        <v>149</v>
      </c>
      <c r="CF15">
        <v>0</v>
      </c>
      <c r="CG15">
        <v>0</v>
      </c>
      <c r="CH15">
        <v>0</v>
      </c>
      <c r="CI15">
        <v>0</v>
      </c>
      <c r="CJ15">
        <v>0.48361605733190599</v>
      </c>
      <c r="CK15">
        <v>0</v>
      </c>
      <c r="CL15">
        <v>0</v>
      </c>
      <c r="CM15">
        <v>0.3137543813153077</v>
      </c>
      <c r="CN15">
        <v>0</v>
      </c>
      <c r="CO15">
        <v>0</v>
      </c>
      <c r="CP15">
        <v>0</v>
      </c>
      <c r="CR15" s="82">
        <v>0.17989417989418</v>
      </c>
    </row>
    <row r="16" spans="1:96" customFormat="1" ht="20" customHeight="1">
      <c r="B16" s="61"/>
      <c r="C16" s="61"/>
      <c r="D16" s="62"/>
      <c r="E16" s="62"/>
      <c r="F16" s="62"/>
      <c r="G16" s="62"/>
      <c r="H16" s="62"/>
      <c r="I16" s="94"/>
      <c r="J16" s="94"/>
      <c r="K16" s="94"/>
      <c r="L16" s="94"/>
      <c r="M16" s="94"/>
      <c r="N16" s="94"/>
      <c r="O16" s="94"/>
      <c r="P16" s="94"/>
      <c r="Q16" s="94"/>
      <c r="R16" s="94"/>
      <c r="S16" s="95"/>
      <c r="U16" s="12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1"/>
      <c r="AQ16" s="31"/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L16" s="13"/>
      <c r="BM16" s="27"/>
      <c r="BN16" s="28"/>
      <c r="BO16" s="29"/>
      <c r="BP16" s="21"/>
      <c r="BQ16" s="21"/>
      <c r="BR16" s="21"/>
      <c r="BS16" s="21"/>
      <c r="BT16" s="30"/>
      <c r="BU16" s="29"/>
      <c r="BV16" s="31"/>
      <c r="BW16" s="28"/>
      <c r="BX16" s="21"/>
      <c r="BY16" s="21"/>
      <c r="BZ16" s="21"/>
      <c r="CA16" s="12"/>
      <c r="CB16" s="21"/>
      <c r="CC16" s="32"/>
      <c r="CD16" s="12"/>
      <c r="CE16" s="21"/>
      <c r="CF16" s="21"/>
      <c r="CG16" s="21"/>
      <c r="CH16" s="21"/>
      <c r="CI16" s="21"/>
      <c r="CJ16" s="21"/>
      <c r="CK16" s="21"/>
      <c r="CL16" s="21"/>
      <c r="CM16" s="21"/>
      <c r="CN16" s="21"/>
      <c r="CO16" s="21"/>
      <c r="CP16" s="21"/>
      <c r="CR16" s="82"/>
    </row>
    <row r="17" spans="2:96" customFormat="1" ht="20" customHeight="1">
      <c r="B17" s="61" t="s">
        <v>150</v>
      </c>
      <c r="C17" s="17" t="s">
        <v>154</v>
      </c>
      <c r="D17" s="17" t="s">
        <v>156</v>
      </c>
      <c r="E17" s="17" t="s">
        <v>158</v>
      </c>
      <c r="F17" s="17" t="s">
        <v>63</v>
      </c>
      <c r="G17" s="61" t="s">
        <v>160</v>
      </c>
      <c r="H17" s="201">
        <v>18.559999999999999</v>
      </c>
      <c r="I17" s="94" t="s">
        <v>150</v>
      </c>
      <c r="J17" s="94" t="s">
        <v>36</v>
      </c>
      <c r="K17" s="94" t="s">
        <v>37</v>
      </c>
      <c r="L17" s="94" t="s">
        <v>67</v>
      </c>
      <c r="M17" s="94" t="s">
        <v>151</v>
      </c>
      <c r="N17" s="94" t="s">
        <v>40</v>
      </c>
      <c r="O17" s="94" t="s">
        <v>152</v>
      </c>
      <c r="P17" s="94" t="s">
        <v>153</v>
      </c>
      <c r="Q17" s="94" t="s">
        <v>155</v>
      </c>
      <c r="R17" s="94" t="s">
        <v>43</v>
      </c>
      <c r="S17" s="95" t="s">
        <v>154</v>
      </c>
      <c r="T17" s="188">
        <v>39.682539682539684</v>
      </c>
      <c r="U17" s="12">
        <v>39.700000000000003</v>
      </c>
      <c r="V17" s="179">
        <v>0.17421481999999999</v>
      </c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 s="18"/>
      <c r="AX17" s="18"/>
      <c r="AY17" s="18"/>
      <c r="AZ17" s="18"/>
      <c r="BA17" s="18"/>
      <c r="BB17" s="18"/>
      <c r="BC17" s="18"/>
      <c r="BD17" s="18"/>
      <c r="BE17" s="18"/>
      <c r="BF17" s="18"/>
      <c r="BG17" s="18"/>
      <c r="BH17" s="18"/>
      <c r="BI17">
        <v>8.14</v>
      </c>
      <c r="BJ17" t="s">
        <v>154</v>
      </c>
      <c r="BK17">
        <v>0.01</v>
      </c>
      <c r="BL17" s="13" t="s">
        <v>154</v>
      </c>
      <c r="BM17" s="14" t="s">
        <v>150</v>
      </c>
      <c r="BN17" s="15" t="s">
        <v>154</v>
      </c>
      <c r="BO17" s="16" t="s">
        <v>156</v>
      </c>
      <c r="BP17" s="16" t="s">
        <v>157</v>
      </c>
      <c r="BQ17" s="16" t="s">
        <v>158</v>
      </c>
      <c r="BR17" s="16" t="s">
        <v>158</v>
      </c>
      <c r="BS17" s="16">
        <v>897865</v>
      </c>
      <c r="BT17" s="17" t="s">
        <v>63</v>
      </c>
      <c r="BU17" t="s">
        <v>159</v>
      </c>
      <c r="BV17" s="18" t="s">
        <v>160</v>
      </c>
      <c r="BW17" s="19">
        <v>0.01</v>
      </c>
      <c r="BX17" s="20" t="s">
        <v>65</v>
      </c>
      <c r="BY17" s="20"/>
      <c r="BZ17" s="12" t="s">
        <v>52</v>
      </c>
      <c r="CA17" s="12" t="s">
        <v>52</v>
      </c>
      <c r="CB17" s="38"/>
      <c r="CC17" s="39">
        <v>0.59268567705287378</v>
      </c>
      <c r="CD17" s="12" t="s">
        <v>77</v>
      </c>
      <c r="CF17">
        <v>0</v>
      </c>
      <c r="CG17">
        <v>0</v>
      </c>
      <c r="CH17">
        <v>0</v>
      </c>
      <c r="CI17">
        <v>0</v>
      </c>
      <c r="CJ17">
        <v>0</v>
      </c>
      <c r="CK17">
        <v>0</v>
      </c>
      <c r="CL17">
        <v>0</v>
      </c>
      <c r="CM17">
        <v>0</v>
      </c>
      <c r="CN17">
        <v>0</v>
      </c>
      <c r="CO17">
        <v>0</v>
      </c>
      <c r="CP17">
        <v>0</v>
      </c>
      <c r="CR17" s="82">
        <v>0.25396825396825401</v>
      </c>
    </row>
    <row r="18" spans="2:96" customFormat="1" ht="20" customHeight="1">
      <c r="B18" s="61" t="s">
        <v>161</v>
      </c>
      <c r="C18" s="17" t="s">
        <v>154</v>
      </c>
      <c r="D18" s="17" t="s">
        <v>156</v>
      </c>
      <c r="E18" s="17" t="s">
        <v>167</v>
      </c>
      <c r="F18" s="17" t="s">
        <v>168</v>
      </c>
      <c r="G18" s="61" t="s">
        <v>170</v>
      </c>
      <c r="H18" s="201">
        <v>12.31</v>
      </c>
      <c r="I18" s="94" t="s">
        <v>161</v>
      </c>
      <c r="J18" s="94" t="s">
        <v>36</v>
      </c>
      <c r="K18" s="94" t="s">
        <v>37</v>
      </c>
      <c r="L18" s="94" t="s">
        <v>67</v>
      </c>
      <c r="M18" s="94" t="s">
        <v>162</v>
      </c>
      <c r="N18" s="94" t="s">
        <v>40</v>
      </c>
      <c r="O18" s="94" t="s">
        <v>163</v>
      </c>
      <c r="P18" s="94" t="s">
        <v>164</v>
      </c>
      <c r="Q18" s="94" t="s">
        <v>165</v>
      </c>
      <c r="R18" s="94" t="s">
        <v>43</v>
      </c>
      <c r="S18" s="95" t="s">
        <v>154</v>
      </c>
      <c r="T18" s="188">
        <v>80.952380952380949</v>
      </c>
      <c r="U18" s="12">
        <v>99.5</v>
      </c>
      <c r="V18" s="179">
        <v>1.6273262900000001</v>
      </c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 s="18"/>
      <c r="AX18" s="18"/>
      <c r="AY18" s="18"/>
      <c r="AZ18" s="18"/>
      <c r="BA18" s="18"/>
      <c r="BB18" s="18"/>
      <c r="BC18" s="18"/>
      <c r="BD18" s="18"/>
      <c r="BE18" s="18"/>
      <c r="BF18" s="18"/>
      <c r="BG18" s="18"/>
      <c r="BH18" s="18"/>
      <c r="BI18">
        <v>9.4</v>
      </c>
      <c r="BJ18" t="s">
        <v>154</v>
      </c>
      <c r="BK18">
        <v>0.02</v>
      </c>
      <c r="BL18" s="13" t="s">
        <v>154</v>
      </c>
      <c r="BM18" s="14" t="s">
        <v>161</v>
      </c>
      <c r="BN18" s="15" t="s">
        <v>154</v>
      </c>
      <c r="BO18" s="16" t="s">
        <v>156</v>
      </c>
      <c r="BP18" s="16" t="s">
        <v>166</v>
      </c>
      <c r="BQ18" s="16" t="s">
        <v>167</v>
      </c>
      <c r="BR18" s="16" t="s">
        <v>167</v>
      </c>
      <c r="BS18" s="16">
        <v>897862</v>
      </c>
      <c r="BT18" s="17" t="s">
        <v>168</v>
      </c>
      <c r="BU18" t="s">
        <v>169</v>
      </c>
      <c r="BV18" s="18" t="s">
        <v>170</v>
      </c>
      <c r="BW18" s="19">
        <v>0.02</v>
      </c>
      <c r="BX18" s="20" t="s">
        <v>65</v>
      </c>
      <c r="BY18" s="20"/>
      <c r="BZ18" s="12" t="s">
        <v>65</v>
      </c>
      <c r="CA18" s="12" t="s">
        <v>52</v>
      </c>
      <c r="CB18" s="38"/>
      <c r="CC18" s="39">
        <v>2.2323843741188676</v>
      </c>
      <c r="CD18" s="12" t="s">
        <v>149</v>
      </c>
      <c r="CF18">
        <v>0</v>
      </c>
      <c r="CG18">
        <v>0</v>
      </c>
      <c r="CH18">
        <v>0</v>
      </c>
      <c r="CI18">
        <v>0</v>
      </c>
      <c r="CJ18">
        <v>0</v>
      </c>
      <c r="CK18">
        <v>0</v>
      </c>
      <c r="CL18">
        <v>0</v>
      </c>
      <c r="CM18">
        <v>0.1534446983662702</v>
      </c>
      <c r="CN18">
        <v>0</v>
      </c>
      <c r="CO18">
        <v>0</v>
      </c>
      <c r="CP18">
        <v>0</v>
      </c>
      <c r="CR18" s="82">
        <v>0.97619047619047605</v>
      </c>
    </row>
    <row r="19" spans="2:96" customFormat="1" ht="20" customHeight="1">
      <c r="B19" s="61" t="s">
        <v>171</v>
      </c>
      <c r="C19" s="17" t="s">
        <v>154</v>
      </c>
      <c r="D19" s="17" t="s">
        <v>156</v>
      </c>
      <c r="E19" s="17" t="s">
        <v>175</v>
      </c>
      <c r="F19" s="17" t="s">
        <v>176</v>
      </c>
      <c r="G19" s="61" t="s">
        <v>178</v>
      </c>
      <c r="H19" s="201">
        <v>10.33</v>
      </c>
      <c r="I19" s="94" t="s">
        <v>171</v>
      </c>
      <c r="J19" s="94" t="s">
        <v>36</v>
      </c>
      <c r="K19" s="94" t="s">
        <v>37</v>
      </c>
      <c r="L19" s="94" t="s">
        <v>67</v>
      </c>
      <c r="M19" s="94" t="s">
        <v>172</v>
      </c>
      <c r="N19" s="94" t="s">
        <v>40</v>
      </c>
      <c r="O19" s="94" t="s">
        <v>152</v>
      </c>
      <c r="P19" s="94" t="s">
        <v>153</v>
      </c>
      <c r="Q19" s="94" t="s">
        <v>173</v>
      </c>
      <c r="R19" s="94" t="s">
        <v>43</v>
      </c>
      <c r="S19" s="95" t="s">
        <v>154</v>
      </c>
      <c r="T19" s="188">
        <v>40.476190476190474</v>
      </c>
      <c r="U19" s="12">
        <v>40.5</v>
      </c>
      <c r="V19" s="179">
        <v>0.17949453000000001</v>
      </c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R19" s="18"/>
      <c r="AS19" s="18"/>
      <c r="AT19" s="18"/>
      <c r="AU19" s="18"/>
      <c r="AV19" s="18"/>
      <c r="AW19" s="18"/>
      <c r="AX19" s="18"/>
      <c r="AY19" s="18"/>
      <c r="AZ19" s="18"/>
      <c r="BA19" s="18"/>
      <c r="BB19" s="18"/>
      <c r="BC19" s="18"/>
      <c r="BD19" s="18"/>
      <c r="BE19" s="18"/>
      <c r="BF19" s="18"/>
      <c r="BG19" s="18"/>
      <c r="BH19" s="18"/>
      <c r="BI19">
        <v>10.6</v>
      </c>
      <c r="BJ19" t="s">
        <v>154</v>
      </c>
      <c r="BK19">
        <v>0.03</v>
      </c>
      <c r="BL19" s="13" t="s">
        <v>154</v>
      </c>
      <c r="BM19" s="14" t="s">
        <v>171</v>
      </c>
      <c r="BN19" s="15" t="s">
        <v>154</v>
      </c>
      <c r="BO19" s="16" t="s">
        <v>156</v>
      </c>
      <c r="BP19" s="16" t="s">
        <v>174</v>
      </c>
      <c r="BQ19" s="16" t="s">
        <v>175</v>
      </c>
      <c r="BR19" s="16" t="s">
        <v>175</v>
      </c>
      <c r="BS19" s="16">
        <v>897866</v>
      </c>
      <c r="BT19" s="17" t="s">
        <v>176</v>
      </c>
      <c r="BU19" t="s">
        <v>177</v>
      </c>
      <c r="BV19" s="18" t="s">
        <v>178</v>
      </c>
      <c r="BW19" s="19">
        <v>0.03</v>
      </c>
      <c r="BX19" s="20" t="s">
        <v>52</v>
      </c>
      <c r="BY19" s="20"/>
      <c r="BZ19" s="12" t="s">
        <v>65</v>
      </c>
      <c r="CA19" s="12" t="s">
        <v>52</v>
      </c>
      <c r="CB19" s="38" t="s">
        <v>179</v>
      </c>
      <c r="CC19" s="39">
        <v>7.5381292495431174</v>
      </c>
      <c r="CD19" s="12" t="s">
        <v>77</v>
      </c>
      <c r="CF19">
        <v>0</v>
      </c>
      <c r="CG19">
        <v>0</v>
      </c>
      <c r="CH19">
        <v>0</v>
      </c>
      <c r="CI19">
        <v>0</v>
      </c>
      <c r="CJ19">
        <v>0</v>
      </c>
      <c r="CK19">
        <v>0</v>
      </c>
      <c r="CL19">
        <v>0</v>
      </c>
      <c r="CM19">
        <v>0</v>
      </c>
      <c r="CN19">
        <v>0</v>
      </c>
      <c r="CO19">
        <v>0</v>
      </c>
      <c r="CP19">
        <v>0</v>
      </c>
      <c r="CR19" s="82">
        <v>0.23015873015873001</v>
      </c>
    </row>
    <row r="20" spans="2:96" customFormat="1" ht="20" customHeight="1">
      <c r="B20" s="61" t="s">
        <v>180</v>
      </c>
      <c r="C20" s="17" t="s">
        <v>154</v>
      </c>
      <c r="D20" s="17" t="s">
        <v>156</v>
      </c>
      <c r="E20" s="17" t="s">
        <v>186</v>
      </c>
      <c r="F20" s="17" t="s">
        <v>187</v>
      </c>
      <c r="G20" s="61" t="s">
        <v>189</v>
      </c>
      <c r="H20" s="201">
        <v>8.5399999999999991</v>
      </c>
      <c r="I20" s="94" t="s">
        <v>180</v>
      </c>
      <c r="J20" s="94" t="s">
        <v>36</v>
      </c>
      <c r="K20" s="94" t="s">
        <v>88</v>
      </c>
      <c r="L20" s="94" t="s">
        <v>89</v>
      </c>
      <c r="M20" s="94" t="s">
        <v>181</v>
      </c>
      <c r="N20" s="94" t="s">
        <v>69</v>
      </c>
      <c r="O20" s="94" t="s">
        <v>182</v>
      </c>
      <c r="P20" s="94" t="s">
        <v>183</v>
      </c>
      <c r="Q20" s="94" t="s">
        <v>184</v>
      </c>
      <c r="R20" s="94" t="s">
        <v>43</v>
      </c>
      <c r="S20" s="95" t="s">
        <v>154</v>
      </c>
      <c r="T20" s="188">
        <v>61.904761904761905</v>
      </c>
      <c r="U20" s="12">
        <v>98.9</v>
      </c>
      <c r="V20" s="179">
        <v>1.3372191499999999</v>
      </c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 s="18"/>
      <c r="AX20" s="18"/>
      <c r="AY20" s="18"/>
      <c r="AZ20" s="18"/>
      <c r="BA20" s="18"/>
      <c r="BB20" s="18"/>
      <c r="BC20" s="18"/>
      <c r="BD20" s="18"/>
      <c r="BE20" s="18"/>
      <c r="BF20" s="18"/>
      <c r="BG20" s="18"/>
      <c r="BH20" s="18"/>
      <c r="BI20">
        <v>12.51</v>
      </c>
      <c r="BJ20" t="s">
        <v>154</v>
      </c>
      <c r="BK20">
        <v>0.03</v>
      </c>
      <c r="BL20" s="13" t="s">
        <v>154</v>
      </c>
      <c r="BM20" s="14" t="s">
        <v>180</v>
      </c>
      <c r="BN20" s="15" t="s">
        <v>154</v>
      </c>
      <c r="BO20" s="16" t="s">
        <v>156</v>
      </c>
      <c r="BP20" s="16" t="s">
        <v>185</v>
      </c>
      <c r="BQ20" s="16" t="s">
        <v>186</v>
      </c>
      <c r="BR20" s="16" t="s">
        <v>186</v>
      </c>
      <c r="BS20" s="16">
        <v>897861</v>
      </c>
      <c r="BT20" s="17" t="s">
        <v>187</v>
      </c>
      <c r="BU20" t="s">
        <v>188</v>
      </c>
      <c r="BV20" s="18" t="s">
        <v>189</v>
      </c>
      <c r="BW20" s="19">
        <v>0.03</v>
      </c>
      <c r="BX20" s="20" t="s">
        <v>52</v>
      </c>
      <c r="BY20" s="20"/>
      <c r="BZ20" s="12" t="s">
        <v>65</v>
      </c>
      <c r="CA20" s="12" t="s">
        <v>52</v>
      </c>
      <c r="CB20" s="38"/>
      <c r="CC20" s="40"/>
      <c r="CD20" s="12" t="s">
        <v>77</v>
      </c>
      <c r="CF20">
        <v>0</v>
      </c>
      <c r="CG20">
        <v>0</v>
      </c>
      <c r="CH20">
        <v>0</v>
      </c>
      <c r="CI20">
        <v>0</v>
      </c>
      <c r="CJ20">
        <v>0</v>
      </c>
      <c r="CK20">
        <v>0</v>
      </c>
      <c r="CL20">
        <v>0</v>
      </c>
      <c r="CM20">
        <v>0.26660134126392909</v>
      </c>
      <c r="CN20">
        <v>0</v>
      </c>
      <c r="CO20">
        <v>0.69461845976908909</v>
      </c>
      <c r="CP20">
        <v>0</v>
      </c>
      <c r="CR20" s="82">
        <v>0.97883597883597895</v>
      </c>
    </row>
    <row r="21" spans="2:96" customFormat="1" ht="20" customHeight="1">
      <c r="B21" s="61" t="s">
        <v>190</v>
      </c>
      <c r="C21" s="17" t="s">
        <v>154</v>
      </c>
      <c r="D21" s="17" t="s">
        <v>193</v>
      </c>
      <c r="E21" s="17" t="s">
        <v>195</v>
      </c>
      <c r="F21" s="17" t="s">
        <v>196</v>
      </c>
      <c r="G21" s="61" t="s">
        <v>198</v>
      </c>
      <c r="H21" s="201">
        <v>19.39</v>
      </c>
      <c r="I21" s="94" t="s">
        <v>190</v>
      </c>
      <c r="J21" s="94" t="s">
        <v>36</v>
      </c>
      <c r="K21" s="94" t="s">
        <v>37</v>
      </c>
      <c r="L21" s="94" t="s">
        <v>79</v>
      </c>
      <c r="M21" s="94" t="s">
        <v>191</v>
      </c>
      <c r="N21" s="94" t="s">
        <v>40</v>
      </c>
      <c r="O21" s="94" t="s">
        <v>43</v>
      </c>
      <c r="P21" s="94" t="s">
        <v>43</v>
      </c>
      <c r="Q21" s="94" t="s">
        <v>192</v>
      </c>
      <c r="R21" s="94" t="s">
        <v>43</v>
      </c>
      <c r="S21" s="95" t="s">
        <v>154</v>
      </c>
      <c r="T21" s="188">
        <v>28.835978835978835</v>
      </c>
      <c r="U21" s="12">
        <v>28.8</v>
      </c>
      <c r="V21" s="179">
        <v>0.15935556000000001</v>
      </c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 s="18"/>
      <c r="AX21" s="18"/>
      <c r="AY21" s="18"/>
      <c r="AZ21" s="18"/>
      <c r="BA21" s="18"/>
      <c r="BB21" s="18"/>
      <c r="BC21" s="18"/>
      <c r="BD21" s="18"/>
      <c r="BE21" s="18"/>
      <c r="BF21" s="18"/>
      <c r="BG21" s="18"/>
      <c r="BH21" s="18"/>
      <c r="BI21">
        <v>20.56</v>
      </c>
      <c r="BJ21" t="s">
        <v>154</v>
      </c>
      <c r="BK21">
        <v>0.08</v>
      </c>
      <c r="BL21" s="13" t="s">
        <v>154</v>
      </c>
      <c r="BM21" s="14" t="s">
        <v>190</v>
      </c>
      <c r="BN21" s="15" t="s">
        <v>154</v>
      </c>
      <c r="BO21" s="16" t="s">
        <v>193</v>
      </c>
      <c r="BP21" s="16" t="s">
        <v>194</v>
      </c>
      <c r="BQ21" s="16" t="s">
        <v>195</v>
      </c>
      <c r="BR21" s="16" t="s">
        <v>195</v>
      </c>
      <c r="BS21" s="16">
        <v>897868</v>
      </c>
      <c r="BT21" s="17" t="s">
        <v>196</v>
      </c>
      <c r="BU21" t="s">
        <v>197</v>
      </c>
      <c r="BV21" s="18" t="s">
        <v>198</v>
      </c>
      <c r="BW21" s="19">
        <v>0.08</v>
      </c>
      <c r="BX21" s="20" t="s">
        <v>65</v>
      </c>
      <c r="BY21" s="20"/>
      <c r="BZ21" s="12" t="s">
        <v>52</v>
      </c>
      <c r="CA21" s="12" t="s">
        <v>52</v>
      </c>
      <c r="CB21" s="38"/>
      <c r="CC21" s="40"/>
      <c r="CD21" s="12" t="s">
        <v>77</v>
      </c>
      <c r="CF21">
        <v>1.732070068662537</v>
      </c>
      <c r="CG21">
        <v>1.9375642571849041</v>
      </c>
      <c r="CH21">
        <v>1.206211266464249</v>
      </c>
      <c r="CI21">
        <v>1.3396054591474129</v>
      </c>
      <c r="CJ21">
        <v>1.3984802728977519</v>
      </c>
      <c r="CK21">
        <v>1.2211857739331331</v>
      </c>
      <c r="CL21">
        <v>1.26460988053158</v>
      </c>
      <c r="CM21">
        <v>1.2540992288324599</v>
      </c>
      <c r="CN21">
        <v>1.264113728859664</v>
      </c>
      <c r="CO21">
        <v>1.317033918142724</v>
      </c>
      <c r="CP21">
        <v>1.2843145771938911</v>
      </c>
      <c r="CR21" s="82">
        <v>0.16666666666666699</v>
      </c>
    </row>
    <row r="22" spans="2:96" customFormat="1" ht="20" customHeight="1">
      <c r="B22" s="61" t="s">
        <v>199</v>
      </c>
      <c r="C22" s="17" t="s">
        <v>154</v>
      </c>
      <c r="D22" s="17" t="s">
        <v>193</v>
      </c>
      <c r="E22" s="17" t="s">
        <v>205</v>
      </c>
      <c r="F22" s="17" t="s">
        <v>206</v>
      </c>
      <c r="G22" s="61" t="s">
        <v>208</v>
      </c>
      <c r="H22" s="201">
        <v>5.87</v>
      </c>
      <c r="I22" s="94" t="s">
        <v>199</v>
      </c>
      <c r="J22" s="94" t="s">
        <v>36</v>
      </c>
      <c r="K22" s="94" t="s">
        <v>37</v>
      </c>
      <c r="L22" s="94" t="s">
        <v>38</v>
      </c>
      <c r="M22" s="94" t="s">
        <v>200</v>
      </c>
      <c r="N22" s="94" t="s">
        <v>69</v>
      </c>
      <c r="O22" s="94" t="s">
        <v>201</v>
      </c>
      <c r="P22" s="94" t="s">
        <v>202</v>
      </c>
      <c r="Q22" s="94" t="s">
        <v>203</v>
      </c>
      <c r="R22" s="94" t="s">
        <v>43</v>
      </c>
      <c r="S22" s="95" t="s">
        <v>154</v>
      </c>
      <c r="T22" s="188">
        <v>3.9682539682539679</v>
      </c>
      <c r="U22" s="12">
        <v>95.8</v>
      </c>
      <c r="V22" s="179">
        <v>1.0128984700000001</v>
      </c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s="18"/>
      <c r="AS22" s="18"/>
      <c r="AT22" s="18"/>
      <c r="AU22" s="18"/>
      <c r="AV22" s="18"/>
      <c r="AW22" s="18"/>
      <c r="AX22" s="18"/>
      <c r="AY22" s="18"/>
      <c r="AZ22" s="18"/>
      <c r="BA22" s="18"/>
      <c r="BB22" s="18"/>
      <c r="BC22" s="18"/>
      <c r="BD22" s="18"/>
      <c r="BE22" s="18"/>
      <c r="BF22" s="18"/>
      <c r="BG22" s="18"/>
      <c r="BH22" s="18"/>
      <c r="BI22">
        <v>21.71</v>
      </c>
      <c r="BJ22" t="s">
        <v>154</v>
      </c>
      <c r="BK22">
        <v>0.09</v>
      </c>
      <c r="BL22" s="13" t="s">
        <v>154</v>
      </c>
      <c r="BM22" s="14" t="s">
        <v>199</v>
      </c>
      <c r="BN22" s="15" t="s">
        <v>154</v>
      </c>
      <c r="BO22" s="16" t="s">
        <v>193</v>
      </c>
      <c r="BP22" s="16" t="s">
        <v>204</v>
      </c>
      <c r="BQ22" s="16" t="s">
        <v>205</v>
      </c>
      <c r="BR22" s="16" t="s">
        <v>205</v>
      </c>
      <c r="BS22" s="16">
        <v>897863</v>
      </c>
      <c r="BT22" s="17" t="s">
        <v>206</v>
      </c>
      <c r="BU22" t="s">
        <v>207</v>
      </c>
      <c r="BV22" s="18" t="s">
        <v>208</v>
      </c>
      <c r="BW22" s="19">
        <v>0.09</v>
      </c>
      <c r="BX22" s="20" t="s">
        <v>65</v>
      </c>
      <c r="BY22" s="20"/>
      <c r="BZ22" s="12" t="s">
        <v>65</v>
      </c>
      <c r="CA22" s="12" t="s">
        <v>52</v>
      </c>
      <c r="CB22" s="38"/>
      <c r="CC22" s="40"/>
      <c r="CD22" s="12" t="s">
        <v>77</v>
      </c>
      <c r="CF22">
        <v>0</v>
      </c>
      <c r="CG22">
        <v>0</v>
      </c>
      <c r="CH22">
        <v>0</v>
      </c>
      <c r="CI22">
        <v>0</v>
      </c>
      <c r="CJ22">
        <v>0</v>
      </c>
      <c r="CK22">
        <v>0</v>
      </c>
      <c r="CL22">
        <v>0</v>
      </c>
      <c r="CM22">
        <v>8.346426528916262E-2</v>
      </c>
      <c r="CN22">
        <v>0.77545842952913646</v>
      </c>
      <c r="CO22">
        <v>0</v>
      </c>
      <c r="CP22">
        <v>0</v>
      </c>
      <c r="CR22" s="82">
        <v>0.94708994708994698</v>
      </c>
    </row>
    <row r="23" spans="2:96" customFormat="1" ht="20" customHeight="1">
      <c r="B23" s="61" t="s">
        <v>209</v>
      </c>
      <c r="C23" s="17" t="s">
        <v>154</v>
      </c>
      <c r="D23" s="17" t="s">
        <v>193</v>
      </c>
      <c r="E23" s="17" t="s">
        <v>215</v>
      </c>
      <c r="F23" s="17" t="s">
        <v>216</v>
      </c>
      <c r="G23" s="61" t="s">
        <v>218</v>
      </c>
      <c r="H23" s="201">
        <v>1.52</v>
      </c>
      <c r="I23" s="94" t="s">
        <v>209</v>
      </c>
      <c r="J23" s="94" t="s">
        <v>36</v>
      </c>
      <c r="K23" s="94" t="s">
        <v>37</v>
      </c>
      <c r="L23" s="94" t="s">
        <v>38</v>
      </c>
      <c r="M23" s="94" t="s">
        <v>210</v>
      </c>
      <c r="N23" s="94" t="s">
        <v>69</v>
      </c>
      <c r="O23" s="94" t="s">
        <v>211</v>
      </c>
      <c r="P23" s="94" t="s">
        <v>212</v>
      </c>
      <c r="Q23" s="94" t="s">
        <v>213</v>
      </c>
      <c r="R23" s="94" t="s">
        <v>43</v>
      </c>
      <c r="S23" s="95" t="s">
        <v>154</v>
      </c>
      <c r="T23" s="188">
        <v>7.4074074074074066</v>
      </c>
      <c r="U23" s="12">
        <v>36.5</v>
      </c>
      <c r="V23" s="179">
        <v>0.16117513</v>
      </c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 s="18"/>
      <c r="AX23" s="18"/>
      <c r="AY23" s="18"/>
      <c r="AZ23" s="18"/>
      <c r="BA23" s="18"/>
      <c r="BB23" s="18"/>
      <c r="BC23" s="18"/>
      <c r="BD23" s="18"/>
      <c r="BE23" s="18"/>
      <c r="BF23" s="18"/>
      <c r="BG23" s="18"/>
      <c r="BH23" s="18"/>
      <c r="BI23">
        <v>45.37</v>
      </c>
      <c r="BJ23" t="s">
        <v>154</v>
      </c>
      <c r="BK23">
        <v>0.25</v>
      </c>
      <c r="BL23" s="13" t="s">
        <v>154</v>
      </c>
      <c r="BM23" s="14" t="s">
        <v>209</v>
      </c>
      <c r="BN23" s="15" t="s">
        <v>154</v>
      </c>
      <c r="BO23" s="16" t="s">
        <v>193</v>
      </c>
      <c r="BP23" s="16" t="s">
        <v>214</v>
      </c>
      <c r="BQ23" s="16" t="s">
        <v>215</v>
      </c>
      <c r="BR23" s="16" t="s">
        <v>215</v>
      </c>
      <c r="BS23" s="16">
        <v>897869</v>
      </c>
      <c r="BT23" s="17" t="s">
        <v>216</v>
      </c>
      <c r="BU23" t="s">
        <v>217</v>
      </c>
      <c r="BV23" s="18" t="s">
        <v>218</v>
      </c>
      <c r="BW23" s="19">
        <v>0.25</v>
      </c>
      <c r="BX23" s="20" t="s">
        <v>65</v>
      </c>
      <c r="BY23" s="20"/>
      <c r="BZ23" s="12" t="s">
        <v>65</v>
      </c>
      <c r="CA23" s="12" t="s">
        <v>52</v>
      </c>
      <c r="CB23" s="38"/>
      <c r="CC23" s="40"/>
      <c r="CD23" s="12" t="s">
        <v>53</v>
      </c>
      <c r="CF23">
        <v>0</v>
      </c>
      <c r="CG23">
        <v>0</v>
      </c>
      <c r="CH23">
        <v>0</v>
      </c>
      <c r="CI23">
        <v>0</v>
      </c>
      <c r="CJ23">
        <v>0</v>
      </c>
      <c r="CK23">
        <v>0.35568305554278001</v>
      </c>
      <c r="CL23">
        <v>0</v>
      </c>
      <c r="CM23">
        <v>0</v>
      </c>
      <c r="CN23">
        <v>0</v>
      </c>
      <c r="CO23">
        <v>0</v>
      </c>
      <c r="CP23">
        <v>0</v>
      </c>
      <c r="CR23" s="82">
        <v>0.15343915343915299</v>
      </c>
    </row>
    <row r="24" spans="2:96" customFormat="1" ht="20" customHeight="1">
      <c r="B24" s="61" t="s">
        <v>219</v>
      </c>
      <c r="C24" s="17" t="s">
        <v>154</v>
      </c>
      <c r="D24" s="17" t="s">
        <v>193</v>
      </c>
      <c r="E24" s="17" t="s">
        <v>225</v>
      </c>
      <c r="F24" s="17" t="s">
        <v>226</v>
      </c>
      <c r="G24" s="61" t="s">
        <v>228</v>
      </c>
      <c r="H24" s="201">
        <v>0.67</v>
      </c>
      <c r="I24" s="94" t="s">
        <v>219</v>
      </c>
      <c r="J24" s="94" t="s">
        <v>36</v>
      </c>
      <c r="K24" s="94" t="s">
        <v>88</v>
      </c>
      <c r="L24" s="94" t="s">
        <v>89</v>
      </c>
      <c r="M24" s="94" t="s">
        <v>220</v>
      </c>
      <c r="N24" s="94" t="s">
        <v>69</v>
      </c>
      <c r="O24" s="94" t="s">
        <v>221</v>
      </c>
      <c r="P24" s="94" t="s">
        <v>222</v>
      </c>
      <c r="Q24" s="94" t="s">
        <v>223</v>
      </c>
      <c r="R24" s="94" t="s">
        <v>43</v>
      </c>
      <c r="S24" s="95" t="s">
        <v>154</v>
      </c>
      <c r="T24" s="188">
        <v>0.26455026455026454</v>
      </c>
      <c r="U24" s="12">
        <v>29.4</v>
      </c>
      <c r="V24" s="179">
        <v>0.14782139</v>
      </c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 s="18"/>
      <c r="AX24" s="18"/>
      <c r="AY24" s="18"/>
      <c r="AZ24" s="18"/>
      <c r="BA24" s="18"/>
      <c r="BB24" s="18"/>
      <c r="BC24" s="18"/>
      <c r="BD24" s="18"/>
      <c r="BE24" s="18"/>
      <c r="BF24" s="18"/>
      <c r="BG24" s="18"/>
      <c r="BH24" s="18"/>
      <c r="BI24">
        <v>333.71</v>
      </c>
      <c r="BJ24" t="s">
        <v>154</v>
      </c>
      <c r="BK24">
        <v>1</v>
      </c>
      <c r="BL24" s="13" t="s">
        <v>154</v>
      </c>
      <c r="BM24" s="14" t="s">
        <v>219</v>
      </c>
      <c r="BN24" s="15" t="s">
        <v>154</v>
      </c>
      <c r="BO24" s="16" t="s">
        <v>193</v>
      </c>
      <c r="BP24" s="16" t="s">
        <v>224</v>
      </c>
      <c r="BQ24" s="16" t="s">
        <v>225</v>
      </c>
      <c r="BR24" s="16" t="s">
        <v>225</v>
      </c>
      <c r="BS24" s="16">
        <v>897867</v>
      </c>
      <c r="BT24" s="17" t="s">
        <v>226</v>
      </c>
      <c r="BU24" t="s">
        <v>227</v>
      </c>
      <c r="BV24" s="18" t="s">
        <v>228</v>
      </c>
      <c r="BW24" s="19">
        <v>1</v>
      </c>
      <c r="BX24" s="20" t="s">
        <v>147</v>
      </c>
      <c r="BY24" s="20"/>
      <c r="BZ24" s="12" t="s">
        <v>65</v>
      </c>
      <c r="CA24" s="12" t="s">
        <v>52</v>
      </c>
      <c r="CB24" s="38"/>
      <c r="CC24" s="40"/>
      <c r="CD24" s="12" t="s">
        <v>149</v>
      </c>
      <c r="CF24">
        <v>0</v>
      </c>
      <c r="CG24">
        <v>0</v>
      </c>
      <c r="CH24">
        <v>0</v>
      </c>
      <c r="CI24">
        <v>0</v>
      </c>
      <c r="CJ24">
        <v>0</v>
      </c>
      <c r="CK24">
        <v>0</v>
      </c>
      <c r="CL24">
        <v>0</v>
      </c>
      <c r="CM24">
        <v>0</v>
      </c>
      <c r="CN24">
        <v>0</v>
      </c>
      <c r="CO24">
        <v>0</v>
      </c>
      <c r="CP24">
        <v>0</v>
      </c>
      <c r="CR24" s="82">
        <v>0.206349206349206</v>
      </c>
    </row>
    <row r="25" spans="2:96" customFormat="1" ht="20" customHeight="1">
      <c r="B25" s="61" t="s">
        <v>229</v>
      </c>
      <c r="C25" s="17" t="s">
        <v>154</v>
      </c>
      <c r="D25" s="17" t="s">
        <v>193</v>
      </c>
      <c r="E25" s="17" t="s">
        <v>235</v>
      </c>
      <c r="F25" s="17" t="s">
        <v>236</v>
      </c>
      <c r="G25" s="61" t="s">
        <v>238</v>
      </c>
      <c r="H25" s="201">
        <v>1.94</v>
      </c>
      <c r="I25" s="94" t="s">
        <v>229</v>
      </c>
      <c r="J25" s="94" t="s">
        <v>36</v>
      </c>
      <c r="K25" s="94" t="s">
        <v>37</v>
      </c>
      <c r="L25" s="94" t="s">
        <v>55</v>
      </c>
      <c r="M25" s="94" t="s">
        <v>230</v>
      </c>
      <c r="N25" s="94" t="s">
        <v>69</v>
      </c>
      <c r="O25" s="94" t="s">
        <v>231</v>
      </c>
      <c r="P25" s="94" t="s">
        <v>232</v>
      </c>
      <c r="Q25" s="94" t="s">
        <v>233</v>
      </c>
      <c r="R25" s="94" t="s">
        <v>43</v>
      </c>
      <c r="S25" s="95" t="s">
        <v>154</v>
      </c>
      <c r="T25" s="188">
        <v>38.62433862433862</v>
      </c>
      <c r="U25" s="12">
        <v>67.5</v>
      </c>
      <c r="V25" s="179">
        <v>0.37763088</v>
      </c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>
        <v>611.13</v>
      </c>
      <c r="BJ25" t="s">
        <v>154</v>
      </c>
      <c r="BK25">
        <v>1.5</v>
      </c>
      <c r="BL25" s="13" t="s">
        <v>154</v>
      </c>
      <c r="BM25" s="14" t="s">
        <v>229</v>
      </c>
      <c r="BN25" s="15" t="s">
        <v>154</v>
      </c>
      <c r="BO25" s="16" t="s">
        <v>193</v>
      </c>
      <c r="BP25" s="16" t="s">
        <v>234</v>
      </c>
      <c r="BQ25" s="16" t="s">
        <v>235</v>
      </c>
      <c r="BR25" s="16" t="s">
        <v>235</v>
      </c>
      <c r="BS25" s="16">
        <v>897864</v>
      </c>
      <c r="BT25" s="17" t="s">
        <v>236</v>
      </c>
      <c r="BU25" t="s">
        <v>237</v>
      </c>
      <c r="BV25" s="18" t="s">
        <v>238</v>
      </c>
      <c r="BW25" s="19">
        <v>1.5</v>
      </c>
      <c r="BX25" s="20" t="s">
        <v>147</v>
      </c>
      <c r="BY25" s="20"/>
      <c r="BZ25" s="12" t="s">
        <v>65</v>
      </c>
      <c r="CA25" s="12" t="s">
        <v>52</v>
      </c>
      <c r="CB25" s="38"/>
      <c r="CC25" s="40"/>
      <c r="CD25" s="12" t="s">
        <v>149</v>
      </c>
      <c r="CF25">
        <v>0</v>
      </c>
      <c r="CG25">
        <v>0</v>
      </c>
      <c r="CH25">
        <v>0</v>
      </c>
      <c r="CI25">
        <v>0</v>
      </c>
      <c r="CJ25">
        <v>0</v>
      </c>
      <c r="CK25">
        <v>0</v>
      </c>
      <c r="CL25">
        <v>0</v>
      </c>
      <c r="CM25">
        <v>0.21369805200009759</v>
      </c>
      <c r="CN25">
        <v>0</v>
      </c>
      <c r="CO25">
        <v>0</v>
      </c>
      <c r="CP25">
        <v>0</v>
      </c>
      <c r="CR25" s="82">
        <v>0.43650793650793701</v>
      </c>
    </row>
    <row r="26" spans="2:96" customFormat="1" ht="20" customHeight="1">
      <c r="B26" s="61"/>
      <c r="C26" s="61"/>
      <c r="D26" s="62"/>
      <c r="E26" s="62"/>
      <c r="F26" s="62"/>
      <c r="G26" s="62"/>
      <c r="H26" s="62"/>
      <c r="I26" s="94"/>
      <c r="J26" s="94"/>
      <c r="K26" s="94"/>
      <c r="L26" s="94"/>
      <c r="M26" s="94"/>
      <c r="N26" s="94"/>
      <c r="O26" s="94"/>
      <c r="P26" s="94"/>
      <c r="Q26" s="94"/>
      <c r="R26" s="94"/>
      <c r="S26" s="95"/>
      <c r="U26" s="12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1"/>
      <c r="AP26" s="31"/>
      <c r="AQ26" s="31"/>
      <c r="AR26" s="31"/>
      <c r="AS26" s="31"/>
      <c r="AT26" s="31"/>
      <c r="AU26" s="31"/>
      <c r="AV26" s="31"/>
      <c r="AW26" s="31"/>
      <c r="AX26" s="31"/>
      <c r="AY26" s="31"/>
      <c r="AZ26" s="31"/>
      <c r="BA26" s="31"/>
      <c r="BB26" s="31"/>
      <c r="BC26" s="31"/>
      <c r="BD26" s="31"/>
      <c r="BE26" s="31"/>
      <c r="BF26" s="31"/>
      <c r="BG26" s="31"/>
      <c r="BH26" s="31"/>
      <c r="BL26" s="13"/>
      <c r="BM26" s="27"/>
      <c r="BN26" s="28"/>
      <c r="BO26" s="29"/>
      <c r="BP26" s="21"/>
      <c r="BQ26" s="21"/>
      <c r="BR26" s="21"/>
      <c r="BS26" s="21"/>
      <c r="BT26" s="30"/>
      <c r="BU26" s="29"/>
      <c r="BV26" s="31"/>
      <c r="BW26" s="28"/>
      <c r="BX26" s="21"/>
      <c r="BY26" s="21"/>
      <c r="BZ26" s="21"/>
      <c r="CA26" s="12"/>
      <c r="CB26" s="21"/>
      <c r="CC26" s="32"/>
      <c r="CD26" s="12"/>
      <c r="CE26" s="21"/>
      <c r="CF26" s="21"/>
      <c r="CG26" s="21"/>
      <c r="CH26" s="21"/>
      <c r="CI26" s="21"/>
      <c r="CJ26" s="21"/>
      <c r="CK26" s="21"/>
      <c r="CL26" s="21"/>
      <c r="CM26" s="21"/>
      <c r="CN26" s="21"/>
      <c r="CO26" s="21"/>
      <c r="CP26" s="21"/>
      <c r="CR26" s="82"/>
    </row>
    <row r="27" spans="2:96" customFormat="1" ht="20" customHeight="1">
      <c r="B27" s="61" t="s">
        <v>239</v>
      </c>
      <c r="C27" s="104" t="s">
        <v>245</v>
      </c>
      <c r="D27" s="43" t="s">
        <v>247</v>
      </c>
      <c r="E27" s="43" t="s">
        <v>249</v>
      </c>
      <c r="F27" s="43" t="s">
        <v>250</v>
      </c>
      <c r="G27" s="61" t="s">
        <v>251</v>
      </c>
      <c r="H27" s="31">
        <v>12.46</v>
      </c>
      <c r="I27" s="94" t="s">
        <v>239</v>
      </c>
      <c r="J27" s="94" t="s">
        <v>36</v>
      </c>
      <c r="K27" s="94" t="s">
        <v>240</v>
      </c>
      <c r="L27" s="94" t="s">
        <v>241</v>
      </c>
      <c r="M27" s="94" t="s">
        <v>242</v>
      </c>
      <c r="N27" s="94" t="s">
        <v>69</v>
      </c>
      <c r="O27" s="94" t="s">
        <v>243</v>
      </c>
      <c r="P27" s="94" t="s">
        <v>244</v>
      </c>
      <c r="Q27" s="94" t="s">
        <v>246</v>
      </c>
      <c r="R27" s="94" t="s">
        <v>43</v>
      </c>
      <c r="S27" s="95" t="s">
        <v>245</v>
      </c>
      <c r="T27" s="188">
        <v>87.56613756613757</v>
      </c>
      <c r="U27" s="12">
        <v>95.5</v>
      </c>
      <c r="V27" s="179">
        <v>1.1930297299999999</v>
      </c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 s="18"/>
      <c r="BA27" s="18"/>
      <c r="BB27" s="18"/>
      <c r="BC27" s="18"/>
      <c r="BD27" s="18"/>
      <c r="BE27" s="18"/>
      <c r="BF27" s="18"/>
      <c r="BG27" s="18"/>
      <c r="BH27" s="18"/>
      <c r="BI27">
        <v>9.6</v>
      </c>
      <c r="BJ27" t="s">
        <v>245</v>
      </c>
      <c r="BK27">
        <v>0.03</v>
      </c>
      <c r="BL27" s="13" t="s">
        <v>245</v>
      </c>
      <c r="BM27" s="27" t="s">
        <v>239</v>
      </c>
      <c r="BN27" s="41" t="s">
        <v>245</v>
      </c>
      <c r="BO27" s="42" t="s">
        <v>247</v>
      </c>
      <c r="BP27" s="42" t="s">
        <v>248</v>
      </c>
      <c r="BQ27" s="42" t="s">
        <v>249</v>
      </c>
      <c r="BR27" s="42" t="s">
        <v>249</v>
      </c>
      <c r="BS27" s="42">
        <v>897873</v>
      </c>
      <c r="BT27" s="43" t="s">
        <v>250</v>
      </c>
      <c r="BU27" t="s">
        <v>188</v>
      </c>
      <c r="BV27" s="18" t="s">
        <v>251</v>
      </c>
      <c r="BW27" s="21">
        <v>0.03</v>
      </c>
      <c r="BX27" s="44" t="s">
        <v>65</v>
      </c>
      <c r="BY27" s="45"/>
      <c r="BZ27" s="12" t="s">
        <v>65</v>
      </c>
      <c r="CA27" s="12" t="s">
        <v>52</v>
      </c>
      <c r="CB27" s="21"/>
      <c r="CC27" s="46">
        <v>3.9265915933048459</v>
      </c>
      <c r="CD27" s="12" t="s">
        <v>77</v>
      </c>
      <c r="CF27">
        <v>0</v>
      </c>
      <c r="CG27">
        <v>0</v>
      </c>
      <c r="CH27">
        <v>0</v>
      </c>
      <c r="CI27">
        <v>0.4683851207064984</v>
      </c>
      <c r="CJ27">
        <v>0</v>
      </c>
      <c r="CK27">
        <v>0</v>
      </c>
      <c r="CL27">
        <v>0.7452016366712042</v>
      </c>
      <c r="CM27">
        <v>0.66296364287610743</v>
      </c>
      <c r="CN27">
        <v>1.127340712053591</v>
      </c>
      <c r="CO27">
        <v>1.1089184524096909</v>
      </c>
      <c r="CP27">
        <v>1.7279798007167759</v>
      </c>
      <c r="CR27" s="82">
        <v>0.87037037037037002</v>
      </c>
    </row>
    <row r="28" spans="2:96" customFormat="1" ht="20" customHeight="1">
      <c r="B28" s="61" t="s">
        <v>252</v>
      </c>
      <c r="C28" s="104" t="s">
        <v>245</v>
      </c>
      <c r="D28" s="43" t="s">
        <v>247</v>
      </c>
      <c r="E28" s="43" t="s">
        <v>256</v>
      </c>
      <c r="F28" s="43" t="s">
        <v>257</v>
      </c>
      <c r="G28" s="61" t="s">
        <v>259</v>
      </c>
      <c r="H28" s="31">
        <v>8.0500000000000007</v>
      </c>
      <c r="I28" s="94" t="s">
        <v>252</v>
      </c>
      <c r="J28" s="94" t="s">
        <v>36</v>
      </c>
      <c r="K28" s="94" t="s">
        <v>88</v>
      </c>
      <c r="L28" s="94" t="s">
        <v>89</v>
      </c>
      <c r="M28" s="94" t="s">
        <v>253</v>
      </c>
      <c r="N28" s="94" t="s">
        <v>69</v>
      </c>
      <c r="O28" s="94" t="s">
        <v>182</v>
      </c>
      <c r="P28" s="94" t="s">
        <v>183</v>
      </c>
      <c r="Q28" s="94" t="s">
        <v>254</v>
      </c>
      <c r="R28" s="94" t="s">
        <v>43</v>
      </c>
      <c r="S28" s="95" t="s">
        <v>245</v>
      </c>
      <c r="T28" s="188">
        <v>61.375661375661373</v>
      </c>
      <c r="U28" s="12">
        <v>98.7</v>
      </c>
      <c r="V28" s="179">
        <v>1.37986578</v>
      </c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 s="18"/>
      <c r="BA28" s="18"/>
      <c r="BB28" s="18"/>
      <c r="BC28" s="18"/>
      <c r="BD28" s="18"/>
      <c r="BE28" s="18"/>
      <c r="BF28" s="18"/>
      <c r="BG28" s="18"/>
      <c r="BH28" s="18"/>
      <c r="BI28">
        <v>10.18</v>
      </c>
      <c r="BJ28" t="s">
        <v>245</v>
      </c>
      <c r="BK28">
        <v>0.03</v>
      </c>
      <c r="BL28" s="13" t="s">
        <v>245</v>
      </c>
      <c r="BM28" s="27" t="s">
        <v>252</v>
      </c>
      <c r="BN28" s="41" t="s">
        <v>245</v>
      </c>
      <c r="BO28" s="42" t="s">
        <v>247</v>
      </c>
      <c r="BP28" s="42" t="s">
        <v>255</v>
      </c>
      <c r="BQ28" s="42" t="s">
        <v>256</v>
      </c>
      <c r="BR28" s="42" t="s">
        <v>256</v>
      </c>
      <c r="BS28" s="42">
        <v>897870</v>
      </c>
      <c r="BT28" s="43" t="s">
        <v>257</v>
      </c>
      <c r="BU28" t="s">
        <v>258</v>
      </c>
      <c r="BV28" s="18" t="s">
        <v>259</v>
      </c>
      <c r="BW28" s="21">
        <v>0.03</v>
      </c>
      <c r="BX28" s="44" t="s">
        <v>65</v>
      </c>
      <c r="BY28" s="45"/>
      <c r="BZ28" s="12" t="s">
        <v>52</v>
      </c>
      <c r="CA28" s="12" t="s">
        <v>52</v>
      </c>
      <c r="CB28" s="21"/>
      <c r="CC28" s="46">
        <v>2.8025173583327212</v>
      </c>
      <c r="CD28" s="12" t="s">
        <v>53</v>
      </c>
      <c r="CF28">
        <v>0</v>
      </c>
      <c r="CG28">
        <v>0</v>
      </c>
      <c r="CH28">
        <v>0</v>
      </c>
      <c r="CI28">
        <v>0</v>
      </c>
      <c r="CJ28">
        <v>0</v>
      </c>
      <c r="CK28">
        <v>0</v>
      </c>
      <c r="CL28">
        <v>0</v>
      </c>
      <c r="CM28">
        <v>0.26660134126392909</v>
      </c>
      <c r="CN28">
        <v>0</v>
      </c>
      <c r="CO28">
        <v>0</v>
      </c>
      <c r="CP28">
        <v>0</v>
      </c>
      <c r="CR28" s="82">
        <v>0.98677248677248697</v>
      </c>
    </row>
    <row r="29" spans="2:96" customFormat="1" ht="20" customHeight="1">
      <c r="B29" s="61" t="s">
        <v>260</v>
      </c>
      <c r="C29" s="104" t="s">
        <v>245</v>
      </c>
      <c r="D29" s="43" t="s">
        <v>247</v>
      </c>
      <c r="E29" s="43" t="s">
        <v>265</v>
      </c>
      <c r="F29" s="43" t="s">
        <v>266</v>
      </c>
      <c r="G29" s="61" t="s">
        <v>268</v>
      </c>
      <c r="H29" s="31">
        <v>11</v>
      </c>
      <c r="I29" s="94" t="s">
        <v>260</v>
      </c>
      <c r="J29" s="94" t="s">
        <v>261</v>
      </c>
      <c r="K29" s="94" t="s">
        <v>240</v>
      </c>
      <c r="L29" s="94" t="s">
        <v>241</v>
      </c>
      <c r="M29" s="94" t="s">
        <v>262</v>
      </c>
      <c r="N29" s="94" t="s">
        <v>69</v>
      </c>
      <c r="O29" s="94" t="s">
        <v>243</v>
      </c>
      <c r="P29" s="94" t="s">
        <v>244</v>
      </c>
      <c r="Q29" s="94" t="s">
        <v>263</v>
      </c>
      <c r="R29" s="94" t="s">
        <v>43</v>
      </c>
      <c r="S29" s="95" t="s">
        <v>245</v>
      </c>
      <c r="T29" s="188">
        <v>94.973544973544975</v>
      </c>
      <c r="U29" s="12">
        <v>95</v>
      </c>
      <c r="V29" s="179">
        <v>1.2366908599999999</v>
      </c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 s="18"/>
      <c r="BA29" s="18"/>
      <c r="BB29" s="18"/>
      <c r="BC29" s="18"/>
      <c r="BD29" s="18"/>
      <c r="BE29" s="18"/>
      <c r="BF29" s="18"/>
      <c r="BG29" s="18"/>
      <c r="BH29" s="18"/>
      <c r="BI29">
        <v>18.37</v>
      </c>
      <c r="BJ29" t="s">
        <v>245</v>
      </c>
      <c r="BK29">
        <v>0.1</v>
      </c>
      <c r="BL29" s="13" t="s">
        <v>245</v>
      </c>
      <c r="BM29" s="27" t="s">
        <v>260</v>
      </c>
      <c r="BN29" s="41" t="s">
        <v>245</v>
      </c>
      <c r="BO29" s="42" t="s">
        <v>247</v>
      </c>
      <c r="BP29" s="42" t="s">
        <v>264</v>
      </c>
      <c r="BQ29" s="42" t="s">
        <v>265</v>
      </c>
      <c r="BR29" s="42" t="s">
        <v>265</v>
      </c>
      <c r="BS29" s="42">
        <v>897872</v>
      </c>
      <c r="BT29" s="43" t="s">
        <v>266</v>
      </c>
      <c r="BU29" t="s">
        <v>267</v>
      </c>
      <c r="BV29" s="18" t="s">
        <v>268</v>
      </c>
      <c r="BW29" s="21">
        <v>0.1</v>
      </c>
      <c r="BX29" s="12" t="s">
        <v>269</v>
      </c>
      <c r="BY29" s="47"/>
      <c r="BZ29" s="12" t="s">
        <v>65</v>
      </c>
      <c r="CA29" s="12" t="s">
        <v>52</v>
      </c>
      <c r="CB29" s="21"/>
      <c r="CC29" s="46">
        <v>4.4901884698152505</v>
      </c>
      <c r="CD29" s="12" t="s">
        <v>77</v>
      </c>
      <c r="CF29">
        <v>0</v>
      </c>
      <c r="CG29">
        <v>0</v>
      </c>
      <c r="CH29">
        <v>0.81175121136157879</v>
      </c>
      <c r="CI29">
        <v>0.64300311823137979</v>
      </c>
      <c r="CJ29">
        <v>0</v>
      </c>
      <c r="CK29">
        <v>0</v>
      </c>
      <c r="CL29">
        <v>0.26841520476709668</v>
      </c>
      <c r="CM29">
        <v>0.99561346320308575</v>
      </c>
      <c r="CN29">
        <v>0.92656718246325143</v>
      </c>
      <c r="CO29">
        <v>1.1089184524096909</v>
      </c>
      <c r="CP29">
        <v>0.89441684315971615</v>
      </c>
      <c r="CR29" s="82">
        <v>0.89417989417989396</v>
      </c>
    </row>
    <row r="30" spans="2:96" customFormat="1" ht="20" customHeight="1">
      <c r="B30" s="61" t="s">
        <v>270</v>
      </c>
      <c r="C30" s="104" t="s">
        <v>245</v>
      </c>
      <c r="D30" s="43" t="s">
        <v>247</v>
      </c>
      <c r="E30" s="43" t="s">
        <v>276</v>
      </c>
      <c r="F30" s="43" t="s">
        <v>277</v>
      </c>
      <c r="G30" s="61" t="s">
        <v>279</v>
      </c>
      <c r="H30" s="31">
        <v>17.170000000000002</v>
      </c>
      <c r="I30" s="94" t="s">
        <v>270</v>
      </c>
      <c r="J30" s="94" t="s">
        <v>36</v>
      </c>
      <c r="K30" s="94" t="s">
        <v>37</v>
      </c>
      <c r="L30" s="94" t="s">
        <v>67</v>
      </c>
      <c r="M30" s="94" t="s">
        <v>271</v>
      </c>
      <c r="N30" s="94" t="s">
        <v>69</v>
      </c>
      <c r="O30" s="94" t="s">
        <v>272</v>
      </c>
      <c r="P30" s="94" t="s">
        <v>273</v>
      </c>
      <c r="Q30" s="94" t="s">
        <v>274</v>
      </c>
      <c r="R30" s="94" t="s">
        <v>43</v>
      </c>
      <c r="S30" s="95" t="s">
        <v>245</v>
      </c>
      <c r="T30" s="188">
        <v>26.455026455026452</v>
      </c>
      <c r="U30" s="12">
        <v>26.5</v>
      </c>
      <c r="V30" s="179">
        <v>8.604792E-2</v>
      </c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 s="18"/>
      <c r="BA30" s="18"/>
      <c r="BB30" s="18"/>
      <c r="BC30" s="18"/>
      <c r="BD30" s="18"/>
      <c r="BE30" s="18"/>
      <c r="BF30" s="18"/>
      <c r="BG30" s="18"/>
      <c r="BH30" s="18"/>
      <c r="BI30">
        <v>22.37</v>
      </c>
      <c r="BJ30" t="s">
        <v>245</v>
      </c>
      <c r="BK30">
        <v>0.15</v>
      </c>
      <c r="BL30" s="13" t="s">
        <v>245</v>
      </c>
      <c r="BM30" s="27" t="s">
        <v>270</v>
      </c>
      <c r="BN30" s="41" t="s">
        <v>245</v>
      </c>
      <c r="BO30" s="42" t="s">
        <v>247</v>
      </c>
      <c r="BP30" s="42" t="s">
        <v>275</v>
      </c>
      <c r="BQ30" s="42" t="s">
        <v>276</v>
      </c>
      <c r="BR30" s="42" t="s">
        <v>276</v>
      </c>
      <c r="BS30" s="42">
        <v>897876</v>
      </c>
      <c r="BT30" s="43" t="s">
        <v>277</v>
      </c>
      <c r="BU30" t="s">
        <v>278</v>
      </c>
      <c r="BV30" s="18" t="s">
        <v>279</v>
      </c>
      <c r="BW30" s="21">
        <v>0.15</v>
      </c>
      <c r="BX30" s="48" t="s">
        <v>52</v>
      </c>
      <c r="BY30" s="49"/>
      <c r="BZ30" s="12" t="s">
        <v>65</v>
      </c>
      <c r="CA30" s="12" t="s">
        <v>52</v>
      </c>
      <c r="CB30" s="21"/>
      <c r="CC30" s="46">
        <v>1.0467248639554509</v>
      </c>
      <c r="CD30" s="12" t="s">
        <v>77</v>
      </c>
      <c r="CF30">
        <v>0</v>
      </c>
      <c r="CG30">
        <v>0</v>
      </c>
      <c r="CH30">
        <v>0</v>
      </c>
      <c r="CI30">
        <v>0</v>
      </c>
      <c r="CJ30">
        <v>0.48361605733190599</v>
      </c>
      <c r="CK30">
        <v>0</v>
      </c>
      <c r="CL30">
        <v>0</v>
      </c>
      <c r="CM30">
        <v>0</v>
      </c>
      <c r="CN30">
        <v>0</v>
      </c>
      <c r="CO30">
        <v>0</v>
      </c>
      <c r="CP30">
        <v>0</v>
      </c>
      <c r="CR30" s="82">
        <v>0.32275132275132301</v>
      </c>
    </row>
    <row r="31" spans="2:96" customFormat="1" ht="20" customHeight="1">
      <c r="B31" s="61" t="s">
        <v>280</v>
      </c>
      <c r="C31" s="104" t="s">
        <v>245</v>
      </c>
      <c r="D31" s="43" t="s">
        <v>247</v>
      </c>
      <c r="E31" s="43" t="s">
        <v>286</v>
      </c>
      <c r="F31" s="43" t="s">
        <v>287</v>
      </c>
      <c r="G31" s="61" t="s">
        <v>288</v>
      </c>
      <c r="H31" s="31">
        <v>3.7</v>
      </c>
      <c r="I31" s="94" t="s">
        <v>280</v>
      </c>
      <c r="J31" s="94" t="s">
        <v>36</v>
      </c>
      <c r="K31" s="94" t="s">
        <v>37</v>
      </c>
      <c r="L31" s="94" t="s">
        <v>55</v>
      </c>
      <c r="M31" s="94" t="s">
        <v>281</v>
      </c>
      <c r="N31" s="94" t="s">
        <v>40</v>
      </c>
      <c r="O31" s="94" t="s">
        <v>282</v>
      </c>
      <c r="P31" s="94" t="s">
        <v>283</v>
      </c>
      <c r="Q31" s="94" t="s">
        <v>284</v>
      </c>
      <c r="R31" s="94" t="s">
        <v>43</v>
      </c>
      <c r="S31" s="95" t="s">
        <v>245</v>
      </c>
      <c r="T31" s="188">
        <v>49.735449735449734</v>
      </c>
      <c r="U31" s="12">
        <v>49.7</v>
      </c>
      <c r="V31" s="179">
        <v>0.18204786000000001</v>
      </c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>
        <v>30.62</v>
      </c>
      <c r="BJ31" t="s">
        <v>245</v>
      </c>
      <c r="BK31">
        <v>0.2</v>
      </c>
      <c r="BL31" s="13" t="s">
        <v>245</v>
      </c>
      <c r="BM31" s="27" t="s">
        <v>280</v>
      </c>
      <c r="BN31" s="41" t="s">
        <v>245</v>
      </c>
      <c r="BO31" s="42" t="s">
        <v>247</v>
      </c>
      <c r="BP31" s="42" t="s">
        <v>285</v>
      </c>
      <c r="BQ31" s="42" t="s">
        <v>286</v>
      </c>
      <c r="BR31" s="42" t="s">
        <v>286</v>
      </c>
      <c r="BS31" s="42">
        <v>897878</v>
      </c>
      <c r="BT31" s="43" t="s">
        <v>287</v>
      </c>
      <c r="BU31" t="s">
        <v>207</v>
      </c>
      <c r="BV31" s="18" t="s">
        <v>288</v>
      </c>
      <c r="BW31" s="21">
        <v>0.2</v>
      </c>
      <c r="BX31" s="44" t="s">
        <v>65</v>
      </c>
      <c r="BY31" s="45"/>
      <c r="BZ31" s="12" t="s">
        <v>65</v>
      </c>
      <c r="CA31" s="12" t="s">
        <v>52</v>
      </c>
      <c r="CB31" s="21"/>
      <c r="CC31" s="46">
        <v>1.8311336989580231</v>
      </c>
      <c r="CD31" s="12" t="s">
        <v>53</v>
      </c>
      <c r="CF31">
        <v>0</v>
      </c>
      <c r="CG31">
        <v>0</v>
      </c>
      <c r="CH31">
        <v>0</v>
      </c>
      <c r="CI31">
        <v>0</v>
      </c>
      <c r="CJ31">
        <v>0</v>
      </c>
      <c r="CK31">
        <v>0</v>
      </c>
      <c r="CL31">
        <v>0</v>
      </c>
      <c r="CM31">
        <v>0</v>
      </c>
      <c r="CN31">
        <v>0</v>
      </c>
      <c r="CO31">
        <v>0</v>
      </c>
      <c r="CP31">
        <v>0</v>
      </c>
      <c r="CR31" s="82">
        <v>0.30687830687830697</v>
      </c>
    </row>
    <row r="32" spans="2:96" customFormat="1" ht="20" customHeight="1">
      <c r="B32" s="61" t="s">
        <v>289</v>
      </c>
      <c r="C32" s="104" t="s">
        <v>245</v>
      </c>
      <c r="D32" s="43" t="s">
        <v>292</v>
      </c>
      <c r="E32" s="43" t="s">
        <v>294</v>
      </c>
      <c r="F32" s="43" t="s">
        <v>295</v>
      </c>
      <c r="G32" s="61" t="s">
        <v>296</v>
      </c>
      <c r="H32" s="31">
        <v>54.14</v>
      </c>
      <c r="I32" s="94" t="s">
        <v>289</v>
      </c>
      <c r="J32" s="94" t="s">
        <v>36</v>
      </c>
      <c r="K32" s="94" t="s">
        <v>37</v>
      </c>
      <c r="L32" s="94" t="s">
        <v>79</v>
      </c>
      <c r="M32" s="94" t="s">
        <v>290</v>
      </c>
      <c r="N32" s="94" t="s">
        <v>69</v>
      </c>
      <c r="O32" s="94" t="s">
        <v>43</v>
      </c>
      <c r="P32" s="94" t="s">
        <v>43</v>
      </c>
      <c r="Q32" s="94" t="s">
        <v>291</v>
      </c>
      <c r="R32" s="94" t="s">
        <v>43</v>
      </c>
      <c r="S32" s="95" t="s">
        <v>245</v>
      </c>
      <c r="T32" s="188">
        <v>46.296296296296298</v>
      </c>
      <c r="U32" s="12">
        <v>46.3</v>
      </c>
      <c r="V32" s="179">
        <v>0.35251654999999998</v>
      </c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 s="18"/>
      <c r="BA32" s="18"/>
      <c r="BB32" s="18"/>
      <c r="BC32" s="18"/>
      <c r="BD32" s="18"/>
      <c r="BE32" s="18"/>
      <c r="BF32" s="18"/>
      <c r="BG32" s="18"/>
      <c r="BH32" s="18"/>
      <c r="BI32">
        <v>33.32</v>
      </c>
      <c r="BJ32" t="s">
        <v>245</v>
      </c>
      <c r="BK32">
        <v>0.25</v>
      </c>
      <c r="BL32" s="13" t="s">
        <v>245</v>
      </c>
      <c r="BM32" s="27" t="s">
        <v>289</v>
      </c>
      <c r="BN32" s="41" t="s">
        <v>245</v>
      </c>
      <c r="BO32" s="42" t="s">
        <v>292</v>
      </c>
      <c r="BP32" s="42" t="s">
        <v>293</v>
      </c>
      <c r="BQ32" s="42" t="s">
        <v>294</v>
      </c>
      <c r="BR32" s="42" t="s">
        <v>294</v>
      </c>
      <c r="BS32" s="42">
        <v>897877</v>
      </c>
      <c r="BT32" s="43" t="s">
        <v>295</v>
      </c>
      <c r="BU32" t="s">
        <v>115</v>
      </c>
      <c r="BV32" s="18" t="s">
        <v>296</v>
      </c>
      <c r="BW32" s="21">
        <v>0.25</v>
      </c>
      <c r="BX32" s="48" t="s">
        <v>52</v>
      </c>
      <c r="BY32" s="49"/>
      <c r="BZ32" s="50" t="s">
        <v>297</v>
      </c>
      <c r="CA32" s="12" t="s">
        <v>52</v>
      </c>
      <c r="CC32" s="46">
        <v>1.4</v>
      </c>
      <c r="CD32" s="12" t="s">
        <v>53</v>
      </c>
      <c r="CF32">
        <v>0</v>
      </c>
      <c r="CG32">
        <v>0</v>
      </c>
      <c r="CH32">
        <v>0</v>
      </c>
      <c r="CI32">
        <v>0</v>
      </c>
      <c r="CJ32">
        <v>0</v>
      </c>
      <c r="CK32">
        <v>0</v>
      </c>
      <c r="CL32">
        <v>0</v>
      </c>
      <c r="CM32">
        <v>0</v>
      </c>
      <c r="CN32">
        <v>0</v>
      </c>
      <c r="CO32">
        <v>0</v>
      </c>
      <c r="CP32">
        <v>0</v>
      </c>
      <c r="CR32" s="82">
        <v>0.31481481481481499</v>
      </c>
    </row>
    <row r="33" spans="2:96" customFormat="1" ht="20" customHeight="1">
      <c r="B33" s="61" t="s">
        <v>298</v>
      </c>
      <c r="C33" s="104" t="s">
        <v>245</v>
      </c>
      <c r="D33" s="43" t="s">
        <v>292</v>
      </c>
      <c r="E33" s="43" t="s">
        <v>302</v>
      </c>
      <c r="F33" s="43" t="s">
        <v>303</v>
      </c>
      <c r="G33" s="61" t="s">
        <v>305</v>
      </c>
      <c r="H33" s="31">
        <v>2.93</v>
      </c>
      <c r="I33" s="94" t="s">
        <v>298</v>
      </c>
      <c r="J33" s="94" t="s">
        <v>36</v>
      </c>
      <c r="K33" s="94" t="s">
        <v>37</v>
      </c>
      <c r="L33" s="94" t="s">
        <v>79</v>
      </c>
      <c r="M33" s="94" t="s">
        <v>299</v>
      </c>
      <c r="N33" s="94" t="s">
        <v>69</v>
      </c>
      <c r="O33" s="94" t="s">
        <v>43</v>
      </c>
      <c r="P33" s="94" t="s">
        <v>43</v>
      </c>
      <c r="Q33" s="94" t="s">
        <v>300</v>
      </c>
      <c r="R33" s="94" t="s">
        <v>43</v>
      </c>
      <c r="S33" s="95" t="s">
        <v>245</v>
      </c>
      <c r="T33" s="188">
        <v>0.79365079365079361</v>
      </c>
      <c r="U33" s="12">
        <v>34.1</v>
      </c>
      <c r="V33" s="179">
        <v>9.6685380000000001E-2</v>
      </c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 s="18"/>
      <c r="BA33" s="18"/>
      <c r="BB33" s="18"/>
      <c r="BC33" s="18"/>
      <c r="BD33" s="18"/>
      <c r="BE33" s="18"/>
      <c r="BF33" s="18"/>
      <c r="BG33" s="18"/>
      <c r="BH33" s="18"/>
      <c r="BI33">
        <v>33.92</v>
      </c>
      <c r="BJ33" t="s">
        <v>245</v>
      </c>
      <c r="BK33">
        <v>0.25</v>
      </c>
      <c r="BL33" s="13" t="s">
        <v>245</v>
      </c>
      <c r="BM33" s="27" t="s">
        <v>298</v>
      </c>
      <c r="BN33" s="41" t="s">
        <v>245</v>
      </c>
      <c r="BO33" s="42" t="s">
        <v>292</v>
      </c>
      <c r="BP33" s="42" t="s">
        <v>301</v>
      </c>
      <c r="BQ33" s="42" t="s">
        <v>302</v>
      </c>
      <c r="BR33" s="42" t="s">
        <v>302</v>
      </c>
      <c r="BS33" s="42">
        <v>897879</v>
      </c>
      <c r="BT33" s="43" t="s">
        <v>303</v>
      </c>
      <c r="BU33" t="s">
        <v>304</v>
      </c>
      <c r="BV33" s="18" t="s">
        <v>305</v>
      </c>
      <c r="BW33" s="21">
        <v>0.25</v>
      </c>
      <c r="BX33" s="44" t="s">
        <v>65</v>
      </c>
      <c r="BY33" s="45"/>
      <c r="BZ33" s="12" t="s">
        <v>65</v>
      </c>
      <c r="CA33" s="12" t="s">
        <v>52</v>
      </c>
      <c r="CC33" s="46">
        <v>4.131125321224955</v>
      </c>
      <c r="CD33" s="12">
        <v>1</v>
      </c>
      <c r="CF33">
        <v>0</v>
      </c>
      <c r="CG33">
        <v>0</v>
      </c>
      <c r="CH33">
        <v>0</v>
      </c>
      <c r="CI33">
        <v>0</v>
      </c>
      <c r="CJ33">
        <v>0</v>
      </c>
      <c r="CK33">
        <v>0</v>
      </c>
      <c r="CL33">
        <v>0</v>
      </c>
      <c r="CM33">
        <v>0</v>
      </c>
      <c r="CN33">
        <v>0</v>
      </c>
      <c r="CO33">
        <v>0</v>
      </c>
      <c r="CP33">
        <v>0</v>
      </c>
      <c r="CR33" s="82">
        <v>0.182539682539683</v>
      </c>
    </row>
    <row r="34" spans="2:96" customFormat="1" ht="20" customHeight="1">
      <c r="B34" s="61" t="s">
        <v>306</v>
      </c>
      <c r="C34" s="104" t="s">
        <v>245</v>
      </c>
      <c r="D34" s="43" t="s">
        <v>292</v>
      </c>
      <c r="E34" s="43" t="s">
        <v>312</v>
      </c>
      <c r="F34" s="43" t="s">
        <v>63</v>
      </c>
      <c r="G34" s="61" t="s">
        <v>314</v>
      </c>
      <c r="H34" s="31">
        <v>6.65</v>
      </c>
      <c r="I34" s="94" t="s">
        <v>306</v>
      </c>
      <c r="J34" s="94" t="s">
        <v>261</v>
      </c>
      <c r="K34" s="94" t="s">
        <v>37</v>
      </c>
      <c r="L34" s="94" t="s">
        <v>67</v>
      </c>
      <c r="M34" s="94" t="s">
        <v>307</v>
      </c>
      <c r="N34" s="94" t="s">
        <v>69</v>
      </c>
      <c r="O34" s="94" t="s">
        <v>308</v>
      </c>
      <c r="P34" s="94" t="s">
        <v>309</v>
      </c>
      <c r="Q34" s="94" t="s">
        <v>310</v>
      </c>
      <c r="R34" s="94" t="s">
        <v>43</v>
      </c>
      <c r="S34" s="95" t="s">
        <v>245</v>
      </c>
      <c r="T34" s="188">
        <v>48.412698412698411</v>
      </c>
      <c r="U34" s="12">
        <v>96.6</v>
      </c>
      <c r="V34" s="179">
        <v>0.70487913000000002</v>
      </c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 s="18"/>
      <c r="BA34" s="18"/>
      <c r="BB34" s="18"/>
      <c r="BC34" s="18"/>
      <c r="BD34" s="18"/>
      <c r="BE34" s="18"/>
      <c r="BF34" s="18"/>
      <c r="BG34" s="18"/>
      <c r="BH34" s="18"/>
      <c r="BI34">
        <v>37.89</v>
      </c>
      <c r="BJ34" t="s">
        <v>245</v>
      </c>
      <c r="BK34">
        <v>0.3</v>
      </c>
      <c r="BL34" s="13" t="s">
        <v>245</v>
      </c>
      <c r="BM34" s="27" t="s">
        <v>306</v>
      </c>
      <c r="BN34" s="41" t="s">
        <v>245</v>
      </c>
      <c r="BO34" s="42" t="s">
        <v>292</v>
      </c>
      <c r="BP34" s="42" t="s">
        <v>311</v>
      </c>
      <c r="BQ34" s="42" t="s">
        <v>312</v>
      </c>
      <c r="BR34" s="42" t="s">
        <v>312</v>
      </c>
      <c r="BS34" s="42">
        <v>897871</v>
      </c>
      <c r="BT34" s="43" t="s">
        <v>63</v>
      </c>
      <c r="BU34" t="s">
        <v>313</v>
      </c>
      <c r="BV34" s="18" t="s">
        <v>314</v>
      </c>
      <c r="BW34" s="21">
        <v>0.3</v>
      </c>
      <c r="BX34" s="12" t="s">
        <v>269</v>
      </c>
      <c r="BY34" s="47"/>
      <c r="BZ34" s="12" t="s">
        <v>65</v>
      </c>
      <c r="CA34" s="12" t="s">
        <v>52</v>
      </c>
      <c r="CC34" s="46">
        <v>5.586858889063623</v>
      </c>
      <c r="CD34" s="12" t="s">
        <v>77</v>
      </c>
      <c r="CF34">
        <v>0</v>
      </c>
      <c r="CG34">
        <v>0</v>
      </c>
      <c r="CH34">
        <v>0</v>
      </c>
      <c r="CI34">
        <v>0</v>
      </c>
      <c r="CJ34">
        <v>0</v>
      </c>
      <c r="CK34">
        <v>0</v>
      </c>
      <c r="CL34">
        <v>0.38480263055342129</v>
      </c>
      <c r="CM34">
        <v>0.46345051560960498</v>
      </c>
      <c r="CN34">
        <v>0</v>
      </c>
      <c r="CO34">
        <v>0</v>
      </c>
      <c r="CP34">
        <v>0</v>
      </c>
      <c r="CR34" s="82">
        <v>0.98677248677248697</v>
      </c>
    </row>
    <row r="35" spans="2:96" customFormat="1" ht="20" customHeight="1">
      <c r="B35" s="61" t="s">
        <v>315</v>
      </c>
      <c r="C35" s="104" t="s">
        <v>245</v>
      </c>
      <c r="D35" s="43" t="s">
        <v>292</v>
      </c>
      <c r="E35" s="43" t="s">
        <v>319</v>
      </c>
      <c r="F35" s="43" t="s">
        <v>320</v>
      </c>
      <c r="G35" s="61" t="s">
        <v>322</v>
      </c>
      <c r="H35" s="31">
        <v>5.4</v>
      </c>
      <c r="I35" s="94" t="s">
        <v>315</v>
      </c>
      <c r="J35" s="94" t="s">
        <v>36</v>
      </c>
      <c r="K35" s="94" t="s">
        <v>37</v>
      </c>
      <c r="L35" s="94" t="s">
        <v>55</v>
      </c>
      <c r="M35" s="94" t="s">
        <v>316</v>
      </c>
      <c r="N35" s="94" t="s">
        <v>40</v>
      </c>
      <c r="O35" s="94" t="s">
        <v>282</v>
      </c>
      <c r="P35" s="94" t="s">
        <v>283</v>
      </c>
      <c r="Q35" s="94" t="s">
        <v>317</v>
      </c>
      <c r="R35" s="94" t="s">
        <v>43</v>
      </c>
      <c r="S35" s="95" t="s">
        <v>245</v>
      </c>
      <c r="T35" s="188">
        <v>48.148148148148145</v>
      </c>
      <c r="U35" s="12">
        <v>48.1</v>
      </c>
      <c r="V35" s="179">
        <v>0.17542584999999999</v>
      </c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 s="18"/>
      <c r="AX35" s="18"/>
      <c r="AY35" s="18"/>
      <c r="AZ35" s="18"/>
      <c r="BA35" s="18"/>
      <c r="BB35" s="18"/>
      <c r="BC35" s="18"/>
      <c r="BD35" s="18"/>
      <c r="BE35" s="18"/>
      <c r="BF35" s="18"/>
      <c r="BG35" s="18"/>
      <c r="BH35" s="18"/>
      <c r="BI35">
        <v>59.27</v>
      </c>
      <c r="BJ35" t="s">
        <v>245</v>
      </c>
      <c r="BK35">
        <v>0.5</v>
      </c>
      <c r="BL35" s="13" t="s">
        <v>245</v>
      </c>
      <c r="BM35" s="27" t="s">
        <v>315</v>
      </c>
      <c r="BN35" s="41" t="s">
        <v>245</v>
      </c>
      <c r="BO35" s="42" t="s">
        <v>292</v>
      </c>
      <c r="BP35" s="42" t="s">
        <v>318</v>
      </c>
      <c r="BQ35" s="42" t="s">
        <v>319</v>
      </c>
      <c r="BR35" s="42" t="s">
        <v>319</v>
      </c>
      <c r="BS35" s="42">
        <v>897875</v>
      </c>
      <c r="BT35" s="43" t="s">
        <v>320</v>
      </c>
      <c r="BU35" t="s">
        <v>321</v>
      </c>
      <c r="BV35" s="18" t="s">
        <v>322</v>
      </c>
      <c r="BW35" s="21">
        <v>0.5</v>
      </c>
      <c r="BX35" s="44" t="s">
        <v>65</v>
      </c>
      <c r="BY35" s="45"/>
      <c r="BZ35" s="12" t="s">
        <v>65</v>
      </c>
      <c r="CA35" s="12" t="s">
        <v>52</v>
      </c>
      <c r="CC35" s="46">
        <v>4.7242538325606649</v>
      </c>
      <c r="CD35" s="12" t="s">
        <v>149</v>
      </c>
      <c r="CF35">
        <v>0</v>
      </c>
      <c r="CG35">
        <v>0</v>
      </c>
      <c r="CH35">
        <v>0</v>
      </c>
      <c r="CI35">
        <v>0</v>
      </c>
      <c r="CJ35">
        <v>0</v>
      </c>
      <c r="CK35">
        <v>0</v>
      </c>
      <c r="CL35">
        <v>0</v>
      </c>
      <c r="CM35">
        <v>0</v>
      </c>
      <c r="CN35">
        <v>0</v>
      </c>
      <c r="CO35">
        <v>0</v>
      </c>
      <c r="CP35">
        <v>0</v>
      </c>
      <c r="CR35" s="82">
        <v>0.32275132275132301</v>
      </c>
    </row>
    <row r="36" spans="2:96" customFormat="1" ht="20" customHeight="1">
      <c r="B36" s="61" t="s">
        <v>323</v>
      </c>
      <c r="C36" s="104" t="s">
        <v>245</v>
      </c>
      <c r="D36" s="43" t="s">
        <v>292</v>
      </c>
      <c r="E36" s="43" t="s">
        <v>329</v>
      </c>
      <c r="F36" s="43" t="s">
        <v>330</v>
      </c>
      <c r="G36" s="61" t="s">
        <v>332</v>
      </c>
      <c r="H36" s="31">
        <v>16.14</v>
      </c>
      <c r="I36" s="94" t="s">
        <v>323</v>
      </c>
      <c r="J36" s="94" t="s">
        <v>36</v>
      </c>
      <c r="K36" s="94" t="s">
        <v>37</v>
      </c>
      <c r="L36" s="94" t="s">
        <v>67</v>
      </c>
      <c r="M36" s="94" t="s">
        <v>324</v>
      </c>
      <c r="N36" s="94" t="s">
        <v>69</v>
      </c>
      <c r="O36" s="94" t="s">
        <v>325</v>
      </c>
      <c r="P36" s="94" t="s">
        <v>326</v>
      </c>
      <c r="Q36" s="94" t="s">
        <v>327</v>
      </c>
      <c r="R36" s="94" t="s">
        <v>43</v>
      </c>
      <c r="S36" s="95" t="s">
        <v>245</v>
      </c>
      <c r="T36" s="188">
        <v>92.592592592592595</v>
      </c>
      <c r="U36" s="12">
        <v>92.6</v>
      </c>
      <c r="V36" s="179">
        <v>1.5166602600000001</v>
      </c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 s="18"/>
      <c r="BA36" s="18"/>
      <c r="BB36" s="18"/>
      <c r="BC36" s="18"/>
      <c r="BD36" s="18"/>
      <c r="BE36" s="18"/>
      <c r="BF36" s="18"/>
      <c r="BG36" s="18"/>
      <c r="BH36" s="18"/>
      <c r="BI36">
        <v>134.78</v>
      </c>
      <c r="BJ36" t="s">
        <v>245</v>
      </c>
      <c r="BK36">
        <v>0.8</v>
      </c>
      <c r="BL36" s="13" t="s">
        <v>245</v>
      </c>
      <c r="BM36" s="27" t="s">
        <v>323</v>
      </c>
      <c r="BN36" s="41" t="s">
        <v>245</v>
      </c>
      <c r="BO36" s="42" t="s">
        <v>292</v>
      </c>
      <c r="BP36" s="42" t="s">
        <v>328</v>
      </c>
      <c r="BQ36" s="42" t="s">
        <v>329</v>
      </c>
      <c r="BR36" s="42" t="s">
        <v>329</v>
      </c>
      <c r="BS36" s="42">
        <v>897874</v>
      </c>
      <c r="BT36" s="43" t="s">
        <v>330</v>
      </c>
      <c r="BU36" t="s">
        <v>331</v>
      </c>
      <c r="BV36" s="18" t="s">
        <v>332</v>
      </c>
      <c r="BW36" s="21">
        <v>0.8</v>
      </c>
      <c r="BX36" s="44" t="s">
        <v>65</v>
      </c>
      <c r="BY36" s="45"/>
      <c r="BZ36" s="12" t="s">
        <v>65</v>
      </c>
      <c r="CA36" s="12" t="s">
        <v>52</v>
      </c>
      <c r="CC36" s="46">
        <v>4.5199692959200508</v>
      </c>
      <c r="CD36" s="12" t="s">
        <v>77</v>
      </c>
      <c r="CF36">
        <v>0</v>
      </c>
      <c r="CG36">
        <v>0</v>
      </c>
      <c r="CH36">
        <v>0</v>
      </c>
      <c r="CI36">
        <v>0</v>
      </c>
      <c r="CJ36">
        <v>0</v>
      </c>
      <c r="CK36">
        <v>0</v>
      </c>
      <c r="CL36">
        <v>0</v>
      </c>
      <c r="CM36">
        <v>0</v>
      </c>
      <c r="CN36">
        <v>0</v>
      </c>
      <c r="CO36">
        <v>0</v>
      </c>
      <c r="CP36">
        <v>0</v>
      </c>
      <c r="CR36" s="82">
        <v>0.83862433862433905</v>
      </c>
    </row>
    <row r="37" spans="2:96" customFormat="1" ht="20" customHeight="1">
      <c r="B37" s="61"/>
      <c r="C37" s="61"/>
      <c r="D37" s="62"/>
      <c r="E37" s="62"/>
      <c r="F37" s="62"/>
      <c r="G37" s="62"/>
      <c r="H37" s="62"/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5"/>
      <c r="U37" s="12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31"/>
      <c r="AX37" s="31"/>
      <c r="AY37" s="31"/>
      <c r="AZ37" s="31"/>
      <c r="BA37" s="31"/>
      <c r="BB37" s="31"/>
      <c r="BC37" s="31"/>
      <c r="BD37" s="31"/>
      <c r="BE37" s="31"/>
      <c r="BF37" s="31"/>
      <c r="BG37" s="31"/>
      <c r="BH37" s="31"/>
      <c r="BL37" s="13"/>
      <c r="BM37" s="27"/>
      <c r="BN37" s="28"/>
      <c r="BO37" s="29"/>
      <c r="BP37" s="21"/>
      <c r="BQ37" s="21"/>
      <c r="BR37" s="21"/>
      <c r="BS37" s="21"/>
      <c r="BT37" s="30"/>
      <c r="BU37" s="29"/>
      <c r="BV37" s="31"/>
      <c r="BW37" s="28"/>
      <c r="BX37" s="21"/>
      <c r="BY37" s="21"/>
      <c r="BZ37" s="21"/>
      <c r="CA37" s="12" t="s">
        <v>52</v>
      </c>
      <c r="CB37" s="21"/>
      <c r="CC37" s="32"/>
      <c r="CD37" s="12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R37" s="82"/>
    </row>
    <row r="38" spans="2:96" customFormat="1" ht="20" customHeight="1">
      <c r="B38" s="61" t="s">
        <v>333</v>
      </c>
      <c r="C38" s="17" t="s">
        <v>335</v>
      </c>
      <c r="D38" s="17" t="s">
        <v>337</v>
      </c>
      <c r="E38" s="17" t="s">
        <v>339</v>
      </c>
      <c r="F38" s="17" t="s">
        <v>49</v>
      </c>
      <c r="G38" s="61" t="s">
        <v>341</v>
      </c>
      <c r="H38" s="203">
        <v>5.28</v>
      </c>
      <c r="I38" s="94" t="s">
        <v>333</v>
      </c>
      <c r="J38" s="94" t="s">
        <v>36</v>
      </c>
      <c r="K38" s="94" t="s">
        <v>88</v>
      </c>
      <c r="L38" s="94" t="s">
        <v>89</v>
      </c>
      <c r="M38" s="94" t="s">
        <v>334</v>
      </c>
      <c r="N38" s="94" t="s">
        <v>69</v>
      </c>
      <c r="O38" s="94" t="s">
        <v>182</v>
      </c>
      <c r="P38" s="94" t="s">
        <v>183</v>
      </c>
      <c r="Q38" s="94" t="s">
        <v>336</v>
      </c>
      <c r="R38" s="94" t="s">
        <v>43</v>
      </c>
      <c r="S38" s="95" t="s">
        <v>335</v>
      </c>
      <c r="T38" s="188">
        <v>62.169312169312171</v>
      </c>
      <c r="U38" s="12">
        <v>98.9</v>
      </c>
      <c r="V38" s="179">
        <v>1.35618112</v>
      </c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s="18"/>
      <c r="AS38" s="18"/>
      <c r="AT38" s="18"/>
      <c r="AU38" s="18"/>
      <c r="AV38" s="18"/>
      <c r="AW38" s="18"/>
      <c r="AX38" s="18"/>
      <c r="AY38" s="18"/>
      <c r="AZ38" s="18"/>
      <c r="BA38" s="18"/>
      <c r="BB38" s="18"/>
      <c r="BC38" s="18"/>
      <c r="BD38" s="18"/>
      <c r="BE38" s="18"/>
      <c r="BF38" s="18"/>
      <c r="BG38" s="18"/>
      <c r="BH38" s="18"/>
      <c r="BI38">
        <v>12.93</v>
      </c>
      <c r="BJ38" t="s">
        <v>335</v>
      </c>
      <c r="BK38">
        <v>0.09</v>
      </c>
      <c r="BL38" s="13" t="s">
        <v>335</v>
      </c>
      <c r="BM38" s="27" t="s">
        <v>333</v>
      </c>
      <c r="BN38" s="51" t="s">
        <v>335</v>
      </c>
      <c r="BO38" s="16" t="s">
        <v>337</v>
      </c>
      <c r="BP38" s="16" t="s">
        <v>338</v>
      </c>
      <c r="BQ38" s="16" t="s">
        <v>339</v>
      </c>
      <c r="BR38" s="16" t="s">
        <v>339</v>
      </c>
      <c r="BS38" s="16">
        <v>897880</v>
      </c>
      <c r="BT38" s="17" t="s">
        <v>49</v>
      </c>
      <c r="BU38" t="s">
        <v>340</v>
      </c>
      <c r="BV38" s="18" t="s">
        <v>341</v>
      </c>
      <c r="BW38" s="26">
        <v>0.09</v>
      </c>
      <c r="BX38" s="12" t="s">
        <v>269</v>
      </c>
      <c r="BY38" s="52"/>
      <c r="BZ38" s="12" t="s">
        <v>269</v>
      </c>
      <c r="CA38" s="12" t="s">
        <v>52</v>
      </c>
      <c r="CC38" s="32"/>
      <c r="CD38" s="12">
        <v>1</v>
      </c>
      <c r="CF38">
        <v>0</v>
      </c>
      <c r="CG38">
        <v>0</v>
      </c>
      <c r="CH38">
        <v>0</v>
      </c>
      <c r="CI38">
        <v>0</v>
      </c>
      <c r="CJ38">
        <v>0</v>
      </c>
      <c r="CK38">
        <v>0</v>
      </c>
      <c r="CL38">
        <v>0</v>
      </c>
      <c r="CM38">
        <v>0.26660134126392909</v>
      </c>
      <c r="CN38">
        <v>0</v>
      </c>
      <c r="CO38">
        <v>0.69461845976908909</v>
      </c>
      <c r="CP38">
        <v>0</v>
      </c>
      <c r="CR38" s="82">
        <v>0.98941798941798897</v>
      </c>
    </row>
    <row r="39" spans="2:96" customFormat="1" ht="20" customHeight="1">
      <c r="B39" s="61" t="s">
        <v>342</v>
      </c>
      <c r="C39" s="17" t="s">
        <v>335</v>
      </c>
      <c r="D39" s="17" t="s">
        <v>337</v>
      </c>
      <c r="E39" s="17" t="s">
        <v>348</v>
      </c>
      <c r="F39" s="17" t="s">
        <v>349</v>
      </c>
      <c r="G39" s="61" t="s">
        <v>351</v>
      </c>
      <c r="H39" s="203">
        <v>0.36</v>
      </c>
      <c r="I39" s="94" t="s">
        <v>342</v>
      </c>
      <c r="J39" s="94" t="s">
        <v>36</v>
      </c>
      <c r="K39" s="94" t="s">
        <v>37</v>
      </c>
      <c r="L39" s="94" t="s">
        <v>55</v>
      </c>
      <c r="M39" s="94" t="s">
        <v>343</v>
      </c>
      <c r="N39" s="94" t="s">
        <v>40</v>
      </c>
      <c r="O39" s="94" t="s">
        <v>344</v>
      </c>
      <c r="P39" s="94" t="s">
        <v>345</v>
      </c>
      <c r="Q39" s="94" t="s">
        <v>346</v>
      </c>
      <c r="R39" s="94" t="s">
        <v>43</v>
      </c>
      <c r="S39" s="95" t="s">
        <v>335</v>
      </c>
      <c r="T39" s="188">
        <v>1.0582010582010581</v>
      </c>
      <c r="U39" s="12">
        <v>25.9</v>
      </c>
      <c r="V39" s="179">
        <v>6.641909E-2</v>
      </c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 s="18"/>
      <c r="BA39" s="18"/>
      <c r="BB39" s="18"/>
      <c r="BC39" s="18"/>
      <c r="BD39" s="18"/>
      <c r="BE39" s="18"/>
      <c r="BF39" s="18"/>
      <c r="BG39" s="18"/>
      <c r="BH39" s="18"/>
      <c r="BI39">
        <v>568.84</v>
      </c>
      <c r="BJ39" t="s">
        <v>335</v>
      </c>
      <c r="BK39">
        <v>1.3</v>
      </c>
      <c r="BL39" s="13" t="s">
        <v>335</v>
      </c>
      <c r="BM39" s="27" t="s">
        <v>342</v>
      </c>
      <c r="BN39" s="51" t="s">
        <v>335</v>
      </c>
      <c r="BO39" s="16" t="s">
        <v>337</v>
      </c>
      <c r="BP39" s="16" t="s">
        <v>347</v>
      </c>
      <c r="BQ39" s="16" t="s">
        <v>348</v>
      </c>
      <c r="BR39" s="16" t="s">
        <v>348</v>
      </c>
      <c r="BS39" s="16">
        <v>897881</v>
      </c>
      <c r="BT39" s="17" t="s">
        <v>349</v>
      </c>
      <c r="BU39" t="s">
        <v>350</v>
      </c>
      <c r="BV39" s="18" t="s">
        <v>351</v>
      </c>
      <c r="BW39" s="26">
        <v>1.3</v>
      </c>
      <c r="BX39" s="12" t="s">
        <v>269</v>
      </c>
      <c r="BY39" s="52"/>
      <c r="BZ39" s="12" t="s">
        <v>269</v>
      </c>
      <c r="CA39" s="12" t="s">
        <v>52</v>
      </c>
      <c r="CC39" s="32"/>
      <c r="CD39" s="12" t="s">
        <v>147</v>
      </c>
      <c r="CF39">
        <v>0</v>
      </c>
      <c r="CG39">
        <v>0</v>
      </c>
      <c r="CH39">
        <v>0</v>
      </c>
      <c r="CI39">
        <v>0</v>
      </c>
      <c r="CJ39">
        <v>0</v>
      </c>
      <c r="CK39">
        <v>0</v>
      </c>
      <c r="CL39">
        <v>0</v>
      </c>
      <c r="CM39">
        <v>0</v>
      </c>
      <c r="CN39">
        <v>0</v>
      </c>
      <c r="CO39">
        <v>0</v>
      </c>
      <c r="CP39">
        <v>0</v>
      </c>
      <c r="CR39" s="82">
        <v>3.7037037037037E-2</v>
      </c>
    </row>
    <row r="40" spans="2:96" customFormat="1" ht="20" customHeight="1">
      <c r="B40" s="61"/>
      <c r="C40" s="61"/>
      <c r="D40" s="62"/>
      <c r="E40" s="62"/>
      <c r="F40" s="62"/>
      <c r="G40" s="62"/>
      <c r="H40" s="62"/>
      <c r="I40" s="97"/>
      <c r="J40" s="97"/>
      <c r="K40" s="97"/>
      <c r="L40" s="97"/>
      <c r="M40" s="97"/>
      <c r="N40" s="97"/>
      <c r="O40" s="97"/>
      <c r="P40" s="97"/>
      <c r="Q40" s="97"/>
      <c r="R40" s="97"/>
      <c r="S40" s="95"/>
      <c r="U40" s="12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31"/>
      <c r="AT40" s="31"/>
      <c r="AU40" s="31"/>
      <c r="AV40" s="31"/>
      <c r="AW40" s="31"/>
      <c r="AX40" s="31"/>
      <c r="AY40" s="31"/>
      <c r="AZ40" s="31"/>
      <c r="BA40" s="31"/>
      <c r="BB40" s="31"/>
      <c r="BC40" s="31"/>
      <c r="BD40" s="31"/>
      <c r="BE40" s="31"/>
      <c r="BF40" s="31"/>
      <c r="BG40" s="31"/>
      <c r="BH40" s="31"/>
      <c r="BI40" s="53"/>
      <c r="BJ40" s="53"/>
      <c r="BK40" s="53"/>
      <c r="BL40" s="54"/>
      <c r="BM40" s="27"/>
      <c r="BN40" s="28"/>
      <c r="BO40" s="29"/>
      <c r="BP40" s="21"/>
      <c r="BQ40" s="21"/>
      <c r="BR40" s="21"/>
      <c r="BS40" s="21"/>
      <c r="BT40" s="30"/>
      <c r="BU40" s="29"/>
      <c r="BV40" s="31"/>
      <c r="BW40" s="28"/>
      <c r="BX40" s="21"/>
      <c r="BY40" s="21"/>
      <c r="BZ40" s="21"/>
      <c r="CA40" s="12"/>
      <c r="CB40" s="21"/>
      <c r="CC40" s="32"/>
      <c r="CD40" s="12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R40" s="83"/>
    </row>
    <row r="41" spans="2:96" customFormat="1" ht="20" customHeight="1">
      <c r="B41" s="61" t="s">
        <v>352</v>
      </c>
      <c r="C41" s="17" t="s">
        <v>356</v>
      </c>
      <c r="D41" s="17" t="s">
        <v>358</v>
      </c>
      <c r="E41" s="17" t="s">
        <v>360</v>
      </c>
      <c r="F41" s="17" t="s">
        <v>50</v>
      </c>
      <c r="G41" s="61" t="s">
        <v>362</v>
      </c>
      <c r="H41" s="200">
        <v>8.83</v>
      </c>
      <c r="I41" s="94" t="s">
        <v>352</v>
      </c>
      <c r="J41" s="94" t="s">
        <v>36</v>
      </c>
      <c r="K41" s="94" t="s">
        <v>240</v>
      </c>
      <c r="L41" s="94" t="s">
        <v>241</v>
      </c>
      <c r="M41" s="94" t="s">
        <v>353</v>
      </c>
      <c r="N41" s="94" t="s">
        <v>69</v>
      </c>
      <c r="O41" s="94" t="s">
        <v>354</v>
      </c>
      <c r="P41" s="94" t="s">
        <v>355</v>
      </c>
      <c r="Q41" s="94" t="s">
        <v>357</v>
      </c>
      <c r="R41" s="94" t="s">
        <v>43</v>
      </c>
      <c r="S41" s="95" t="s">
        <v>356</v>
      </c>
      <c r="T41" s="188">
        <v>3.9682539682539679</v>
      </c>
      <c r="U41" s="12">
        <v>45.2</v>
      </c>
      <c r="V41" s="179">
        <v>0.23525188999999999</v>
      </c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 s="18"/>
      <c r="BA41" s="18"/>
      <c r="BB41" s="18"/>
      <c r="BC41" s="18"/>
      <c r="BD41" s="18"/>
      <c r="BE41" s="18"/>
      <c r="BF41" s="18"/>
      <c r="BG41" s="18"/>
      <c r="BH41" s="18"/>
      <c r="BI41">
        <v>10.18</v>
      </c>
      <c r="BJ41" t="s">
        <v>356</v>
      </c>
      <c r="BK41">
        <v>0.04</v>
      </c>
      <c r="BL41" s="13" t="s">
        <v>356</v>
      </c>
      <c r="BM41" s="55" t="s">
        <v>352</v>
      </c>
      <c r="BN41" s="51" t="s">
        <v>356</v>
      </c>
      <c r="BO41" s="16" t="s">
        <v>358</v>
      </c>
      <c r="BP41" s="16" t="s">
        <v>359</v>
      </c>
      <c r="BQ41" s="16" t="s">
        <v>360</v>
      </c>
      <c r="BR41" s="16" t="s">
        <v>360</v>
      </c>
      <c r="BS41" s="16">
        <v>897885</v>
      </c>
      <c r="BT41" s="17" t="s">
        <v>50</v>
      </c>
      <c r="BU41" t="s">
        <v>361</v>
      </c>
      <c r="BV41" s="18" t="s">
        <v>362</v>
      </c>
      <c r="BW41" s="22">
        <v>0.04</v>
      </c>
      <c r="BX41" t="s">
        <v>147</v>
      </c>
      <c r="BZ41" s="12" t="s">
        <v>65</v>
      </c>
      <c r="CA41" s="12" t="s">
        <v>52</v>
      </c>
      <c r="CC41" s="32"/>
      <c r="CD41" s="12" t="s">
        <v>77</v>
      </c>
      <c r="CE41" s="56" t="s">
        <v>77</v>
      </c>
      <c r="CF41">
        <v>0</v>
      </c>
      <c r="CG41">
        <v>0</v>
      </c>
      <c r="CH41">
        <v>0</v>
      </c>
      <c r="CI41">
        <v>0</v>
      </c>
      <c r="CJ41">
        <v>0</v>
      </c>
      <c r="CK41">
        <v>0</v>
      </c>
      <c r="CL41">
        <v>0</v>
      </c>
      <c r="CM41">
        <v>0.49400558239600589</v>
      </c>
      <c r="CN41">
        <v>0.54176093594614272</v>
      </c>
      <c r="CO41">
        <v>0.94940475743664898</v>
      </c>
      <c r="CP41">
        <v>0.51595414224405789</v>
      </c>
      <c r="CR41" s="82">
        <v>0.32804232804232802</v>
      </c>
    </row>
    <row r="42" spans="2:96" customFormat="1" ht="20" customHeight="1">
      <c r="B42" s="61" t="s">
        <v>363</v>
      </c>
      <c r="C42" s="17" t="s">
        <v>356</v>
      </c>
      <c r="D42" s="17" t="s">
        <v>358</v>
      </c>
      <c r="E42" s="17" t="s">
        <v>369</v>
      </c>
      <c r="F42" s="17" t="s">
        <v>370</v>
      </c>
      <c r="G42" s="61" t="s">
        <v>372</v>
      </c>
      <c r="H42" s="200">
        <v>2.23</v>
      </c>
      <c r="I42" s="94" t="s">
        <v>363</v>
      </c>
      <c r="J42" s="94" t="s">
        <v>36</v>
      </c>
      <c r="K42" s="94" t="s">
        <v>37</v>
      </c>
      <c r="L42" s="94" t="s">
        <v>67</v>
      </c>
      <c r="M42" s="94" t="s">
        <v>364</v>
      </c>
      <c r="N42" s="94" t="s">
        <v>69</v>
      </c>
      <c r="O42" s="94" t="s">
        <v>365</v>
      </c>
      <c r="P42" s="94" t="s">
        <v>366</v>
      </c>
      <c r="Q42" s="94" t="s">
        <v>367</v>
      </c>
      <c r="R42" s="94" t="s">
        <v>43</v>
      </c>
      <c r="S42" s="95" t="s">
        <v>356</v>
      </c>
      <c r="T42" s="188">
        <v>1.3227513227513228</v>
      </c>
      <c r="U42" s="12">
        <v>48.9</v>
      </c>
      <c r="V42" s="179">
        <v>0.18366423000000001</v>
      </c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 s="18"/>
      <c r="BA42" s="18"/>
      <c r="BB42" s="18"/>
      <c r="BC42" s="18"/>
      <c r="BD42" s="18"/>
      <c r="BE42" s="18"/>
      <c r="BF42" s="18"/>
      <c r="BG42" s="18"/>
      <c r="BH42" s="18"/>
      <c r="BI42">
        <v>35.78</v>
      </c>
      <c r="BJ42" t="s">
        <v>356</v>
      </c>
      <c r="BK42">
        <v>0.17</v>
      </c>
      <c r="BL42" s="13" t="s">
        <v>356</v>
      </c>
      <c r="BM42" s="27" t="s">
        <v>363</v>
      </c>
      <c r="BN42" s="51" t="s">
        <v>356</v>
      </c>
      <c r="BO42" s="16" t="s">
        <v>358</v>
      </c>
      <c r="BP42" s="16" t="s">
        <v>368</v>
      </c>
      <c r="BQ42" s="16" t="s">
        <v>369</v>
      </c>
      <c r="BR42" s="16" t="s">
        <v>369</v>
      </c>
      <c r="BS42" s="16">
        <v>897882</v>
      </c>
      <c r="BT42" s="17" t="s">
        <v>370</v>
      </c>
      <c r="BU42" t="s">
        <v>371</v>
      </c>
      <c r="BV42" s="18" t="s">
        <v>372</v>
      </c>
      <c r="BW42" s="22">
        <v>0.17</v>
      </c>
      <c r="BX42" t="s">
        <v>147</v>
      </c>
      <c r="BZ42" s="12" t="s">
        <v>65</v>
      </c>
      <c r="CA42" s="12" t="s">
        <v>52</v>
      </c>
      <c r="CC42" s="32"/>
      <c r="CD42" s="12" t="s">
        <v>53</v>
      </c>
      <c r="CE42" s="56" t="s">
        <v>53</v>
      </c>
      <c r="CF42">
        <v>0</v>
      </c>
      <c r="CG42">
        <v>0</v>
      </c>
      <c r="CH42">
        <v>0</v>
      </c>
      <c r="CI42">
        <v>0</v>
      </c>
      <c r="CJ42">
        <v>0</v>
      </c>
      <c r="CK42">
        <v>0</v>
      </c>
      <c r="CL42">
        <v>0.26841520476709668</v>
      </c>
      <c r="CM42">
        <v>0.3137543813153077</v>
      </c>
      <c r="CN42">
        <v>0</v>
      </c>
      <c r="CO42">
        <v>0</v>
      </c>
      <c r="CP42">
        <v>0</v>
      </c>
      <c r="CR42" s="82">
        <v>1</v>
      </c>
    </row>
    <row r="43" spans="2:96" customFormat="1" ht="20" customHeight="1">
      <c r="B43" s="61" t="s">
        <v>373</v>
      </c>
      <c r="C43" s="17" t="s">
        <v>356</v>
      </c>
      <c r="D43" s="17" t="s">
        <v>358</v>
      </c>
      <c r="E43" s="17" t="s">
        <v>377</v>
      </c>
      <c r="F43" s="17" t="s">
        <v>378</v>
      </c>
      <c r="G43" s="61" t="s">
        <v>380</v>
      </c>
      <c r="H43" s="200">
        <v>4.7</v>
      </c>
      <c r="I43" s="94" t="s">
        <v>373</v>
      </c>
      <c r="J43" s="94" t="s">
        <v>261</v>
      </c>
      <c r="K43" s="94" t="s">
        <v>240</v>
      </c>
      <c r="L43" s="94" t="s">
        <v>241</v>
      </c>
      <c r="M43" s="94" t="s">
        <v>374</v>
      </c>
      <c r="N43" s="94" t="s">
        <v>69</v>
      </c>
      <c r="O43" s="94" t="s">
        <v>243</v>
      </c>
      <c r="P43" s="94" t="s">
        <v>244</v>
      </c>
      <c r="Q43" s="94" t="s">
        <v>375</v>
      </c>
      <c r="R43" s="94" t="s">
        <v>43</v>
      </c>
      <c r="S43" s="95" t="s">
        <v>356</v>
      </c>
      <c r="T43" s="188">
        <v>15.873015873015872</v>
      </c>
      <c r="U43" s="12">
        <v>15.9</v>
      </c>
      <c r="V43" s="179">
        <v>0.15360573999999999</v>
      </c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 s="18"/>
      <c r="BA43" s="18"/>
      <c r="BB43" s="18"/>
      <c r="BC43" s="18"/>
      <c r="BD43" s="18"/>
      <c r="BE43" s="18"/>
      <c r="BF43" s="18"/>
      <c r="BG43" s="18"/>
      <c r="BH43" s="18"/>
      <c r="BI43">
        <v>75.23</v>
      </c>
      <c r="BJ43" t="s">
        <v>356</v>
      </c>
      <c r="BK43">
        <v>0.4</v>
      </c>
      <c r="BL43" s="13" t="s">
        <v>356</v>
      </c>
      <c r="BM43" s="27" t="s">
        <v>373</v>
      </c>
      <c r="BN43" s="51" t="s">
        <v>356</v>
      </c>
      <c r="BO43" s="16" t="s">
        <v>358</v>
      </c>
      <c r="BP43" s="16" t="s">
        <v>376</v>
      </c>
      <c r="BQ43" s="16" t="s">
        <v>377</v>
      </c>
      <c r="BR43" s="16" t="s">
        <v>377</v>
      </c>
      <c r="BS43" s="16">
        <v>897883</v>
      </c>
      <c r="BT43" s="17" t="s">
        <v>378</v>
      </c>
      <c r="BU43" t="s">
        <v>379</v>
      </c>
      <c r="BV43" s="18" t="s">
        <v>380</v>
      </c>
      <c r="BW43" s="22">
        <v>0.4</v>
      </c>
      <c r="BX43" t="s">
        <v>147</v>
      </c>
      <c r="BZ43" s="12" t="s">
        <v>65</v>
      </c>
      <c r="CA43" s="12" t="s">
        <v>52</v>
      </c>
      <c r="CC43" s="32"/>
      <c r="CD43" s="12" t="s">
        <v>147</v>
      </c>
      <c r="CE43" s="56"/>
      <c r="CF43">
        <v>0</v>
      </c>
      <c r="CG43">
        <v>0</v>
      </c>
      <c r="CH43">
        <v>0</v>
      </c>
      <c r="CI43">
        <v>0</v>
      </c>
      <c r="CJ43">
        <v>0</v>
      </c>
      <c r="CK43">
        <v>0</v>
      </c>
      <c r="CL43">
        <v>0.38480263055342129</v>
      </c>
      <c r="CM43">
        <v>0</v>
      </c>
      <c r="CN43">
        <v>0</v>
      </c>
      <c r="CO43">
        <v>0</v>
      </c>
      <c r="CP43">
        <v>0</v>
      </c>
      <c r="CR43" s="82">
        <v>0.85978835978835999</v>
      </c>
    </row>
    <row r="44" spans="2:96" customFormat="1" ht="20" customHeight="1">
      <c r="B44" s="61" t="s">
        <v>381</v>
      </c>
      <c r="C44" s="17" t="s">
        <v>356</v>
      </c>
      <c r="D44" s="17" t="s">
        <v>358</v>
      </c>
      <c r="E44" s="17" t="s">
        <v>385</v>
      </c>
      <c r="F44" s="17" t="s">
        <v>386</v>
      </c>
      <c r="G44" s="61" t="s">
        <v>388</v>
      </c>
      <c r="H44" s="200">
        <v>0.18</v>
      </c>
      <c r="I44" s="94" t="s">
        <v>381</v>
      </c>
      <c r="J44" s="94" t="s">
        <v>36</v>
      </c>
      <c r="K44" s="94" t="s">
        <v>37</v>
      </c>
      <c r="L44" s="94" t="s">
        <v>109</v>
      </c>
      <c r="M44" s="94" t="s">
        <v>382</v>
      </c>
      <c r="N44" s="94" t="s">
        <v>69</v>
      </c>
      <c r="O44" s="94" t="s">
        <v>43</v>
      </c>
      <c r="P44" s="94" t="s">
        <v>43</v>
      </c>
      <c r="Q44" s="94" t="s">
        <v>383</v>
      </c>
      <c r="R44" s="94" t="s">
        <v>43</v>
      </c>
      <c r="S44" s="95" t="s">
        <v>356</v>
      </c>
      <c r="T44" s="188">
        <v>52.910052910052904</v>
      </c>
      <c r="U44" s="12">
        <v>91.5</v>
      </c>
      <c r="V44" s="179">
        <v>0.63747195999999995</v>
      </c>
      <c r="X44" s="18"/>
      <c r="Y44" s="18"/>
      <c r="Z44" s="18"/>
      <c r="AA44" s="18"/>
      <c r="AB44" s="18"/>
      <c r="AC44" s="18"/>
      <c r="AD44" s="18"/>
      <c r="AE44" s="18"/>
      <c r="AF44" s="18"/>
      <c r="AG44" s="18"/>
      <c r="AH44" s="18"/>
      <c r="AI44" s="18"/>
      <c r="AJ44" s="18"/>
      <c r="AK44" s="18"/>
      <c r="AL44" s="18"/>
      <c r="AM44" s="18"/>
      <c r="AN44" s="18"/>
      <c r="AO44" s="18"/>
      <c r="AP44" s="18"/>
      <c r="AQ44" s="18"/>
      <c r="AR44" s="18"/>
      <c r="AS44" s="18"/>
      <c r="AT44" s="18"/>
      <c r="AU44" s="18"/>
      <c r="AV44" s="18"/>
      <c r="AW44" s="18"/>
      <c r="AX44" s="18"/>
      <c r="AY44" s="18"/>
      <c r="AZ44" s="18"/>
      <c r="BA44" s="18"/>
      <c r="BB44" s="18"/>
      <c r="BC44" s="18"/>
      <c r="BD44" s="18"/>
      <c r="BE44" s="18"/>
      <c r="BF44" s="18"/>
      <c r="BG44" s="18"/>
      <c r="BH44" s="18"/>
      <c r="BI44">
        <v>525.24</v>
      </c>
      <c r="BJ44" t="s">
        <v>356</v>
      </c>
      <c r="BK44">
        <v>1.2</v>
      </c>
      <c r="BL44" s="13" t="s">
        <v>356</v>
      </c>
      <c r="BM44" s="27" t="s">
        <v>381</v>
      </c>
      <c r="BN44" s="51" t="s">
        <v>356</v>
      </c>
      <c r="BO44" s="16" t="s">
        <v>358</v>
      </c>
      <c r="BP44" s="16" t="s">
        <v>384</v>
      </c>
      <c r="BQ44" s="16" t="s">
        <v>385</v>
      </c>
      <c r="BR44" s="16" t="s">
        <v>385</v>
      </c>
      <c r="BS44" s="16">
        <v>897884</v>
      </c>
      <c r="BT44" s="17" t="s">
        <v>386</v>
      </c>
      <c r="BU44" t="s">
        <v>387</v>
      </c>
      <c r="BV44" s="18" t="s">
        <v>388</v>
      </c>
      <c r="BW44" s="22">
        <v>1.2</v>
      </c>
      <c r="BX44" t="s">
        <v>147</v>
      </c>
      <c r="BZ44" s="12" t="s">
        <v>65</v>
      </c>
      <c r="CA44" s="12" t="s">
        <v>52</v>
      </c>
      <c r="CC44" s="32"/>
      <c r="CD44" s="12" t="s">
        <v>53</v>
      </c>
      <c r="CE44" s="56" t="s">
        <v>53</v>
      </c>
      <c r="CF44">
        <v>1.1810523405553981</v>
      </c>
      <c r="CG44">
        <v>0</v>
      </c>
      <c r="CH44">
        <v>1.187292313140516</v>
      </c>
      <c r="CI44">
        <v>0.9425548375881786</v>
      </c>
      <c r="CJ44">
        <v>0</v>
      </c>
      <c r="CK44">
        <v>0.95578344215867195</v>
      </c>
      <c r="CL44">
        <v>0.82620638009878067</v>
      </c>
      <c r="CM44">
        <v>1.297945874846137</v>
      </c>
      <c r="CN44">
        <v>0</v>
      </c>
      <c r="CO44">
        <v>0</v>
      </c>
      <c r="CP44">
        <v>0</v>
      </c>
      <c r="CR44" s="82">
        <v>0.637566137566138</v>
      </c>
    </row>
    <row r="45" spans="2:96" customFormat="1" ht="20" customHeight="1">
      <c r="B45" s="61" t="s">
        <v>389</v>
      </c>
      <c r="C45" s="17" t="s">
        <v>356</v>
      </c>
      <c r="D45" s="17" t="s">
        <v>358</v>
      </c>
      <c r="E45" s="17" t="s">
        <v>396</v>
      </c>
      <c r="F45" s="17" t="s">
        <v>397</v>
      </c>
      <c r="G45" s="61" t="s">
        <v>399</v>
      </c>
      <c r="H45" s="200">
        <v>1.01</v>
      </c>
      <c r="I45" s="94" t="s">
        <v>389</v>
      </c>
      <c r="J45" s="94" t="s">
        <v>36</v>
      </c>
      <c r="K45" s="94" t="s">
        <v>37</v>
      </c>
      <c r="L45" s="94" t="s">
        <v>390</v>
      </c>
      <c r="M45" s="94" t="s">
        <v>391</v>
      </c>
      <c r="N45" s="94" t="s">
        <v>40</v>
      </c>
      <c r="O45" s="94" t="s">
        <v>392</v>
      </c>
      <c r="P45" s="94" t="s">
        <v>393</v>
      </c>
      <c r="Q45" s="94" t="s">
        <v>394</v>
      </c>
      <c r="R45" s="94" t="s">
        <v>43</v>
      </c>
      <c r="S45" s="95" t="s">
        <v>356</v>
      </c>
      <c r="T45" s="188">
        <v>4.7619047619047619</v>
      </c>
      <c r="U45" s="12">
        <v>59.8</v>
      </c>
      <c r="V45" s="179">
        <v>0.30915999999999999</v>
      </c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  <c r="BH45" s="18"/>
      <c r="BI45">
        <v>662.7</v>
      </c>
      <c r="BJ45" t="s">
        <v>356</v>
      </c>
      <c r="BK45">
        <v>1.3</v>
      </c>
      <c r="BL45" s="13" t="s">
        <v>356</v>
      </c>
      <c r="BM45" s="27" t="s">
        <v>389</v>
      </c>
      <c r="BN45" s="51" t="s">
        <v>356</v>
      </c>
      <c r="BO45" s="16" t="s">
        <v>358</v>
      </c>
      <c r="BP45" s="16" t="s">
        <v>395</v>
      </c>
      <c r="BQ45" s="16" t="s">
        <v>396</v>
      </c>
      <c r="BR45" s="16" t="s">
        <v>396</v>
      </c>
      <c r="BS45" s="16">
        <v>897886</v>
      </c>
      <c r="BT45" s="17" t="s">
        <v>397</v>
      </c>
      <c r="BU45" t="s">
        <v>398</v>
      </c>
      <c r="BV45" s="18" t="s">
        <v>399</v>
      </c>
      <c r="BW45" s="22">
        <v>1.3</v>
      </c>
      <c r="BX45" t="s">
        <v>147</v>
      </c>
      <c r="BZ45" s="50" t="s">
        <v>297</v>
      </c>
      <c r="CA45" s="12" t="s">
        <v>52</v>
      </c>
      <c r="CC45" s="32"/>
      <c r="CD45" s="12" t="s">
        <v>77</v>
      </c>
      <c r="CE45" s="56" t="s">
        <v>77</v>
      </c>
      <c r="CF45">
        <v>0</v>
      </c>
      <c r="CG45">
        <v>0</v>
      </c>
      <c r="CH45">
        <v>0</v>
      </c>
      <c r="CI45">
        <v>0</v>
      </c>
      <c r="CJ45">
        <v>0</v>
      </c>
      <c r="CK45">
        <v>0</v>
      </c>
      <c r="CL45">
        <v>0.64554194093063322</v>
      </c>
      <c r="CM45">
        <v>0.62100944237171285</v>
      </c>
      <c r="CN45">
        <v>0</v>
      </c>
      <c r="CO45">
        <v>0</v>
      </c>
      <c r="CP45">
        <v>0</v>
      </c>
      <c r="CR45" s="82">
        <v>0.58730158730158699</v>
      </c>
    </row>
    <row r="46" spans="2:96" customFormat="1" ht="20" customHeight="1">
      <c r="B46" s="61"/>
      <c r="C46" s="61"/>
      <c r="D46" s="62"/>
      <c r="E46" s="62"/>
      <c r="F46" s="62"/>
      <c r="G46" s="62"/>
      <c r="H46" s="62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5"/>
      <c r="U46" s="12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1"/>
      <c r="AZ46" s="31"/>
      <c r="BA46" s="31"/>
      <c r="BB46" s="31"/>
      <c r="BC46" s="31"/>
      <c r="BD46" s="31"/>
      <c r="BE46" s="31"/>
      <c r="BF46" s="31"/>
      <c r="BG46" s="31"/>
      <c r="BH46" s="31"/>
      <c r="BL46" s="13"/>
      <c r="BM46" s="27"/>
      <c r="BN46" s="28"/>
      <c r="BO46" s="29"/>
      <c r="BP46" s="21"/>
      <c r="BQ46" s="21"/>
      <c r="BR46" s="21"/>
      <c r="BS46" s="21"/>
      <c r="BT46" s="30"/>
      <c r="BU46" s="29"/>
      <c r="BV46" s="31"/>
      <c r="BW46" s="28"/>
      <c r="BX46" s="21"/>
      <c r="BY46" s="21"/>
      <c r="BZ46" s="21"/>
      <c r="CA46" s="12"/>
      <c r="CB46" s="21"/>
      <c r="CC46" s="32"/>
      <c r="CD46" s="12"/>
      <c r="CE46" s="21"/>
      <c r="CF46" s="21"/>
      <c r="CG46" s="21"/>
      <c r="CH46" s="21"/>
      <c r="CI46" s="21"/>
      <c r="CJ46" s="21"/>
      <c r="CK46" s="21"/>
      <c r="CL46" s="21"/>
      <c r="CM46" s="21"/>
      <c r="CN46" s="21"/>
      <c r="CO46" s="21"/>
      <c r="CP46" s="21"/>
      <c r="CR46" s="82"/>
    </row>
    <row r="47" spans="2:96" customFormat="1" ht="20" customHeight="1">
      <c r="B47" s="61" t="s">
        <v>400</v>
      </c>
      <c r="C47" s="17" t="s">
        <v>404</v>
      </c>
      <c r="D47" s="17" t="s">
        <v>406</v>
      </c>
      <c r="E47" s="17" t="s">
        <v>408</v>
      </c>
      <c r="F47" s="17" t="s">
        <v>409</v>
      </c>
      <c r="G47" s="61" t="s">
        <v>410</v>
      </c>
      <c r="H47" s="200">
        <v>0.39</v>
      </c>
      <c r="I47" s="94" t="s">
        <v>400</v>
      </c>
      <c r="J47" s="94" t="s">
        <v>36</v>
      </c>
      <c r="K47" s="94" t="s">
        <v>37</v>
      </c>
      <c r="L47" s="94" t="s">
        <v>55</v>
      </c>
      <c r="M47" s="94" t="s">
        <v>401</v>
      </c>
      <c r="N47" s="94" t="s">
        <v>40</v>
      </c>
      <c r="O47" s="94" t="s">
        <v>402</v>
      </c>
      <c r="P47" s="94" t="s">
        <v>403</v>
      </c>
      <c r="Q47" s="94" t="s">
        <v>405</v>
      </c>
      <c r="R47" s="94" t="s">
        <v>43</v>
      </c>
      <c r="S47" s="95" t="s">
        <v>404</v>
      </c>
      <c r="T47" s="188">
        <v>7.4074074074074066</v>
      </c>
      <c r="U47" s="12">
        <v>31.2</v>
      </c>
      <c r="V47" s="179">
        <v>0.12537667999999999</v>
      </c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 s="18"/>
      <c r="BA47" s="18"/>
      <c r="BB47" s="18"/>
      <c r="BC47" s="18"/>
      <c r="BD47" s="18"/>
      <c r="BE47" s="18"/>
      <c r="BF47" s="18"/>
      <c r="BG47" s="18"/>
      <c r="BH47" s="18"/>
      <c r="BI47">
        <v>6.47</v>
      </c>
      <c r="BJ47" t="s">
        <v>404</v>
      </c>
      <c r="BK47">
        <v>0.01</v>
      </c>
      <c r="BL47" s="13" t="s">
        <v>404</v>
      </c>
      <c r="BM47" s="27" t="s">
        <v>400</v>
      </c>
      <c r="BN47" s="51" t="s">
        <v>404</v>
      </c>
      <c r="BO47" s="16" t="s">
        <v>406</v>
      </c>
      <c r="BP47" s="16" t="s">
        <v>407</v>
      </c>
      <c r="BQ47" s="16" t="s">
        <v>408</v>
      </c>
      <c r="BR47" s="16" t="s">
        <v>408</v>
      </c>
      <c r="BS47" s="16">
        <v>897890</v>
      </c>
      <c r="BT47" s="17" t="s">
        <v>409</v>
      </c>
      <c r="BU47" t="s">
        <v>106</v>
      </c>
      <c r="BV47" s="18" t="s">
        <v>410</v>
      </c>
      <c r="BW47" s="22">
        <v>0.01</v>
      </c>
      <c r="BX47" s="20" t="s">
        <v>65</v>
      </c>
      <c r="BY47" s="20"/>
      <c r="BZ47" s="12" t="s">
        <v>65</v>
      </c>
      <c r="CA47" s="12" t="s">
        <v>52</v>
      </c>
      <c r="CC47" s="32"/>
      <c r="CD47" s="12" t="s">
        <v>53</v>
      </c>
      <c r="CE47" s="56" t="s">
        <v>53</v>
      </c>
      <c r="CF47">
        <v>0</v>
      </c>
      <c r="CG47">
        <v>0</v>
      </c>
      <c r="CH47">
        <v>0</v>
      </c>
      <c r="CI47">
        <v>0</v>
      </c>
      <c r="CJ47">
        <v>0</v>
      </c>
      <c r="CK47">
        <v>0</v>
      </c>
      <c r="CL47">
        <v>0</v>
      </c>
      <c r="CM47">
        <v>0.21369805200009759</v>
      </c>
      <c r="CN47">
        <v>0</v>
      </c>
      <c r="CO47">
        <v>0</v>
      </c>
      <c r="CP47">
        <v>0</v>
      </c>
      <c r="CR47" s="82">
        <v>0.14285714285714299</v>
      </c>
    </row>
    <row r="48" spans="2:96" customFormat="1" ht="20" customHeight="1">
      <c r="B48" s="61" t="s">
        <v>411</v>
      </c>
      <c r="C48" s="17" t="s">
        <v>404</v>
      </c>
      <c r="D48" s="17" t="s">
        <v>406</v>
      </c>
      <c r="E48" s="17" t="s">
        <v>415</v>
      </c>
      <c r="F48" s="17" t="s">
        <v>187</v>
      </c>
      <c r="G48" s="61" t="s">
        <v>417</v>
      </c>
      <c r="H48" s="200">
        <v>0.4</v>
      </c>
      <c r="I48" s="94" t="s">
        <v>411</v>
      </c>
      <c r="J48" s="94" t="s">
        <v>36</v>
      </c>
      <c r="K48" s="94" t="s">
        <v>240</v>
      </c>
      <c r="L48" s="94" t="s">
        <v>241</v>
      </c>
      <c r="M48" s="94" t="s">
        <v>412</v>
      </c>
      <c r="N48" s="94" t="s">
        <v>69</v>
      </c>
      <c r="O48" s="94" t="s">
        <v>243</v>
      </c>
      <c r="P48" s="94" t="s">
        <v>244</v>
      </c>
      <c r="Q48" s="94" t="s">
        <v>413</v>
      </c>
      <c r="R48" s="94" t="s">
        <v>43</v>
      </c>
      <c r="S48" s="95" t="s">
        <v>404</v>
      </c>
      <c r="T48" s="188">
        <v>36.507936507936506</v>
      </c>
      <c r="U48" s="12">
        <v>36.5</v>
      </c>
      <c r="V48" s="179">
        <v>0.40443330999999999</v>
      </c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 s="18"/>
      <c r="BA48" s="18"/>
      <c r="BB48" s="18"/>
      <c r="BC48" s="18"/>
      <c r="BD48" s="18"/>
      <c r="BE48" s="18"/>
      <c r="BF48" s="18"/>
      <c r="BG48" s="18"/>
      <c r="BH48" s="18"/>
      <c r="BI48">
        <v>28.84</v>
      </c>
      <c r="BJ48" t="s">
        <v>404</v>
      </c>
      <c r="BK48">
        <v>0.08</v>
      </c>
      <c r="BL48" s="13" t="s">
        <v>404</v>
      </c>
      <c r="BM48" s="27" t="s">
        <v>411</v>
      </c>
      <c r="BN48" s="51" t="s">
        <v>404</v>
      </c>
      <c r="BO48" s="16" t="s">
        <v>406</v>
      </c>
      <c r="BP48" s="16" t="s">
        <v>414</v>
      </c>
      <c r="BQ48" s="16" t="s">
        <v>415</v>
      </c>
      <c r="BR48" s="16" t="s">
        <v>415</v>
      </c>
      <c r="BS48" s="16">
        <v>897888</v>
      </c>
      <c r="BT48" s="17" t="s">
        <v>187</v>
      </c>
      <c r="BU48" t="s">
        <v>416</v>
      </c>
      <c r="BV48" s="18" t="s">
        <v>417</v>
      </c>
      <c r="BW48" s="22">
        <v>0.08</v>
      </c>
      <c r="BX48" s="20" t="s">
        <v>65</v>
      </c>
      <c r="BY48" s="50" t="s">
        <v>418</v>
      </c>
      <c r="BZ48" s="12" t="s">
        <v>65</v>
      </c>
      <c r="CA48" s="12" t="s">
        <v>52</v>
      </c>
      <c r="CC48" s="32"/>
      <c r="CD48" s="12" t="s">
        <v>77</v>
      </c>
      <c r="CE48" s="56" t="s">
        <v>77</v>
      </c>
      <c r="CF48">
        <v>0</v>
      </c>
      <c r="CG48">
        <v>0</v>
      </c>
      <c r="CH48">
        <v>0</v>
      </c>
      <c r="CI48">
        <v>0</v>
      </c>
      <c r="CJ48">
        <v>0</v>
      </c>
      <c r="CK48">
        <v>0</v>
      </c>
      <c r="CL48">
        <v>0</v>
      </c>
      <c r="CM48">
        <v>0.68251270891349458</v>
      </c>
      <c r="CN48">
        <v>0.54176093594614272</v>
      </c>
      <c r="CO48">
        <v>0</v>
      </c>
      <c r="CP48">
        <v>0</v>
      </c>
      <c r="CR48" s="82">
        <v>0.91269841269841301</v>
      </c>
    </row>
    <row r="49" spans="2:96" customFormat="1" ht="20" customHeight="1">
      <c r="B49" s="61" t="s">
        <v>419</v>
      </c>
      <c r="C49" s="17" t="s">
        <v>404</v>
      </c>
      <c r="D49" s="17" t="s">
        <v>406</v>
      </c>
      <c r="E49" s="17" t="s">
        <v>423</v>
      </c>
      <c r="F49" s="17" t="s">
        <v>424</v>
      </c>
      <c r="G49" s="61" t="s">
        <v>426</v>
      </c>
      <c r="H49" s="200">
        <v>0.49</v>
      </c>
      <c r="I49" s="94" t="s">
        <v>419</v>
      </c>
      <c r="J49" s="94" t="s">
        <v>36</v>
      </c>
      <c r="K49" s="94" t="s">
        <v>37</v>
      </c>
      <c r="L49" s="94" t="s">
        <v>38</v>
      </c>
      <c r="M49" s="94" t="s">
        <v>420</v>
      </c>
      <c r="N49" s="94" t="s">
        <v>40</v>
      </c>
      <c r="O49" s="94" t="s">
        <v>41</v>
      </c>
      <c r="P49" s="94" t="s">
        <v>42</v>
      </c>
      <c r="Q49" s="94" t="s">
        <v>421</v>
      </c>
      <c r="R49" s="94" t="s">
        <v>43</v>
      </c>
      <c r="S49" s="95" t="s">
        <v>404</v>
      </c>
      <c r="T49" s="188">
        <v>62.169312169312171</v>
      </c>
      <c r="U49" s="12">
        <v>98.9</v>
      </c>
      <c r="V49" s="179">
        <v>1.26352865</v>
      </c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 s="18"/>
      <c r="BA49" s="18"/>
      <c r="BB49" s="18"/>
      <c r="BC49" s="18"/>
      <c r="BD49" s="18"/>
      <c r="BE49" s="18"/>
      <c r="BF49" s="18"/>
      <c r="BG49" s="18"/>
      <c r="BH49" s="18"/>
      <c r="BI49">
        <v>142.61000000000001</v>
      </c>
      <c r="BJ49" t="s">
        <v>404</v>
      </c>
      <c r="BK49">
        <v>0.4</v>
      </c>
      <c r="BL49" s="13" t="s">
        <v>404</v>
      </c>
      <c r="BM49" s="27" t="s">
        <v>419</v>
      </c>
      <c r="BN49" s="51" t="s">
        <v>404</v>
      </c>
      <c r="BO49" s="16" t="s">
        <v>406</v>
      </c>
      <c r="BP49" s="16" t="s">
        <v>422</v>
      </c>
      <c r="BQ49" s="16" t="s">
        <v>423</v>
      </c>
      <c r="BR49" s="16" t="s">
        <v>423</v>
      </c>
      <c r="BS49" s="16">
        <v>897887</v>
      </c>
      <c r="BT49" s="17" t="s">
        <v>424</v>
      </c>
      <c r="BU49" t="s">
        <v>425</v>
      </c>
      <c r="BV49" s="18" t="s">
        <v>426</v>
      </c>
      <c r="BW49" s="22">
        <v>0.4</v>
      </c>
      <c r="BX49" s="20" t="s">
        <v>52</v>
      </c>
      <c r="BY49" s="50" t="s">
        <v>427</v>
      </c>
      <c r="BZ49" s="50" t="s">
        <v>297</v>
      </c>
      <c r="CA49" s="12" t="s">
        <v>52</v>
      </c>
      <c r="CB49" s="57" t="s">
        <v>428</v>
      </c>
      <c r="CC49" s="40"/>
      <c r="CD49" s="12" t="s">
        <v>149</v>
      </c>
      <c r="CE49" s="56" t="s">
        <v>149</v>
      </c>
      <c r="CF49">
        <v>0</v>
      </c>
      <c r="CG49">
        <v>0</v>
      </c>
      <c r="CH49">
        <v>0</v>
      </c>
      <c r="CI49">
        <v>0</v>
      </c>
      <c r="CJ49">
        <v>0.4037896844217792</v>
      </c>
      <c r="CK49">
        <v>0</v>
      </c>
      <c r="CL49">
        <v>0</v>
      </c>
      <c r="CM49">
        <v>0.21369805200009759</v>
      </c>
      <c r="CN49">
        <v>0</v>
      </c>
      <c r="CO49">
        <v>0</v>
      </c>
      <c r="CP49">
        <v>0</v>
      </c>
      <c r="CR49" s="82">
        <v>0.94179894179894197</v>
      </c>
    </row>
    <row r="50" spans="2:96" customFormat="1" ht="20" customHeight="1">
      <c r="B50" s="61" t="s">
        <v>433</v>
      </c>
      <c r="C50" s="17" t="s">
        <v>404</v>
      </c>
      <c r="D50" s="17" t="s">
        <v>406</v>
      </c>
      <c r="E50" s="17" t="s">
        <v>435</v>
      </c>
      <c r="F50" s="17" t="s">
        <v>436</v>
      </c>
      <c r="G50" s="61" t="s">
        <v>438</v>
      </c>
      <c r="H50" s="200">
        <v>0.17</v>
      </c>
      <c r="I50" s="94" t="s">
        <v>429</v>
      </c>
      <c r="J50" s="94" t="s">
        <v>36</v>
      </c>
      <c r="K50" s="94" t="s">
        <v>37</v>
      </c>
      <c r="L50" s="94" t="s">
        <v>79</v>
      </c>
      <c r="M50" s="94" t="s">
        <v>430</v>
      </c>
      <c r="N50" s="94" t="s">
        <v>69</v>
      </c>
      <c r="O50" s="94" t="s">
        <v>43</v>
      </c>
      <c r="P50" s="94" t="s">
        <v>43</v>
      </c>
      <c r="Q50" s="94" t="s">
        <v>432</v>
      </c>
      <c r="R50" s="94" t="s">
        <v>431</v>
      </c>
      <c r="S50" s="95" t="s">
        <v>404</v>
      </c>
      <c r="T50" s="188">
        <v>16.93121693121693</v>
      </c>
      <c r="U50" s="12">
        <v>16.899999999999999</v>
      </c>
      <c r="V50" s="179">
        <v>5.9247380000000002E-2</v>
      </c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18"/>
      <c r="AO50" s="18"/>
      <c r="AP50" s="18"/>
      <c r="AQ50" s="18"/>
      <c r="AR50" s="18"/>
      <c r="AS50" s="18"/>
      <c r="AT50" s="18"/>
      <c r="AU50" s="18"/>
      <c r="AV50" s="18"/>
      <c r="AW50" s="18"/>
      <c r="AX50" s="18"/>
      <c r="AY50" s="18"/>
      <c r="AZ50" s="18"/>
      <c r="BA50" s="18"/>
      <c r="BB50" s="18"/>
      <c r="BC50" s="18"/>
      <c r="BD50" s="18"/>
      <c r="BE50" s="18"/>
      <c r="BF50" s="18"/>
      <c r="BG50" s="18"/>
      <c r="BH50" s="18"/>
      <c r="BI50">
        <v>149.97</v>
      </c>
      <c r="BJ50" t="s">
        <v>404</v>
      </c>
      <c r="BK50">
        <v>0.4</v>
      </c>
      <c r="BL50" s="13" t="s">
        <v>404</v>
      </c>
      <c r="BM50" s="58" t="s">
        <v>433</v>
      </c>
      <c r="BN50" s="51" t="s">
        <v>404</v>
      </c>
      <c r="BO50" s="16" t="s">
        <v>406</v>
      </c>
      <c r="BP50" s="16" t="s">
        <v>434</v>
      </c>
      <c r="BQ50" s="16" t="s">
        <v>435</v>
      </c>
      <c r="BR50" s="16" t="s">
        <v>435</v>
      </c>
      <c r="BS50" s="16">
        <v>897891</v>
      </c>
      <c r="BT50" s="17" t="s">
        <v>436</v>
      </c>
      <c r="BU50" t="s">
        <v>437</v>
      </c>
      <c r="BV50" s="18" t="s">
        <v>438</v>
      </c>
      <c r="BW50" s="22">
        <v>0.4</v>
      </c>
      <c r="BX50" s="20" t="s">
        <v>65</v>
      </c>
      <c r="BY50" s="20"/>
      <c r="BZ50" s="50" t="s">
        <v>297</v>
      </c>
      <c r="CA50" s="12" t="s">
        <v>52</v>
      </c>
      <c r="CC50" s="32"/>
      <c r="CD50" s="12" t="s">
        <v>147</v>
      </c>
      <c r="CE50" s="56"/>
      <c r="CF50">
        <v>0</v>
      </c>
      <c r="CG50">
        <v>0</v>
      </c>
      <c r="CH50">
        <v>0</v>
      </c>
      <c r="CI50">
        <v>0</v>
      </c>
      <c r="CJ50">
        <v>0</v>
      </c>
      <c r="CK50">
        <v>0</v>
      </c>
      <c r="CL50">
        <v>0</v>
      </c>
      <c r="CM50">
        <v>0</v>
      </c>
      <c r="CN50">
        <v>0</v>
      </c>
      <c r="CO50">
        <v>0</v>
      </c>
      <c r="CP50">
        <v>0</v>
      </c>
      <c r="CR50" s="82">
        <v>0.108465608465608</v>
      </c>
    </row>
    <row r="51" spans="2:96" customFormat="1" ht="20" customHeight="1">
      <c r="B51" s="61" t="s">
        <v>439</v>
      </c>
      <c r="C51" s="17" t="s">
        <v>404</v>
      </c>
      <c r="D51" s="17" t="s">
        <v>406</v>
      </c>
      <c r="E51" s="17" t="s">
        <v>445</v>
      </c>
      <c r="F51" s="17" t="s">
        <v>447</v>
      </c>
      <c r="G51" s="61" t="s">
        <v>449</v>
      </c>
      <c r="H51" s="200">
        <v>0.43</v>
      </c>
      <c r="I51" s="94" t="s">
        <v>439</v>
      </c>
      <c r="J51" s="94" t="s">
        <v>36</v>
      </c>
      <c r="K51" s="94" t="s">
        <v>88</v>
      </c>
      <c r="L51" s="94" t="s">
        <v>89</v>
      </c>
      <c r="M51" s="94" t="s">
        <v>440</v>
      </c>
      <c r="N51" s="94" t="s">
        <v>69</v>
      </c>
      <c r="O51" s="94" t="s">
        <v>441</v>
      </c>
      <c r="P51" s="94" t="s">
        <v>442</v>
      </c>
      <c r="Q51" s="94" t="s">
        <v>443</v>
      </c>
      <c r="R51" s="94" t="s">
        <v>43</v>
      </c>
      <c r="S51" s="95" t="s">
        <v>404</v>
      </c>
      <c r="T51" s="188">
        <v>29.629629629629626</v>
      </c>
      <c r="U51" s="12">
        <v>49.5</v>
      </c>
      <c r="V51" s="179">
        <v>0.35488718000000002</v>
      </c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 s="18"/>
      <c r="BA51" s="18"/>
      <c r="BB51" s="18"/>
      <c r="BC51" s="18"/>
      <c r="BD51" s="18"/>
      <c r="BE51" s="18"/>
      <c r="BF51" s="18"/>
      <c r="BG51" s="18"/>
      <c r="BH51" s="18"/>
      <c r="BI51">
        <v>698.51</v>
      </c>
      <c r="BJ51" t="s">
        <v>404</v>
      </c>
      <c r="BK51">
        <v>1.1000000000000001</v>
      </c>
      <c r="BL51" s="13" t="s">
        <v>404</v>
      </c>
      <c r="BM51" s="27" t="s">
        <v>439</v>
      </c>
      <c r="BN51" s="51" t="s">
        <v>404</v>
      </c>
      <c r="BO51" s="16" t="s">
        <v>406</v>
      </c>
      <c r="BP51" s="16" t="s">
        <v>444</v>
      </c>
      <c r="BQ51" s="16" t="s">
        <v>445</v>
      </c>
      <c r="BR51" s="16" t="s">
        <v>445</v>
      </c>
      <c r="BS51" s="37" t="s">
        <v>446</v>
      </c>
      <c r="BT51" s="59" t="s">
        <v>447</v>
      </c>
      <c r="BU51" t="s">
        <v>448</v>
      </c>
      <c r="BV51" s="18" t="s">
        <v>449</v>
      </c>
      <c r="BW51" s="22">
        <v>1.1000000000000001</v>
      </c>
      <c r="BX51" s="20" t="s">
        <v>65</v>
      </c>
      <c r="BY51" s="20"/>
      <c r="BZ51" s="12" t="s">
        <v>65</v>
      </c>
      <c r="CA51" s="12" t="s">
        <v>52</v>
      </c>
      <c r="CC51" s="32"/>
      <c r="CD51" s="12">
        <v>1</v>
      </c>
      <c r="CE51" s="56">
        <v>1</v>
      </c>
      <c r="CF51">
        <v>0</v>
      </c>
      <c r="CG51">
        <v>0</v>
      </c>
      <c r="CH51">
        <v>0</v>
      </c>
      <c r="CI51">
        <v>0</v>
      </c>
      <c r="CJ51">
        <v>0</v>
      </c>
      <c r="CK51">
        <v>0</v>
      </c>
      <c r="CL51">
        <v>0</v>
      </c>
      <c r="CM51">
        <v>0</v>
      </c>
      <c r="CN51">
        <v>0.77545842952913646</v>
      </c>
      <c r="CO51">
        <v>0.94940475743664898</v>
      </c>
      <c r="CP51">
        <v>0.74516953072138026</v>
      </c>
      <c r="CR51" s="82">
        <v>0.32275132275132301</v>
      </c>
    </row>
    <row r="52" spans="2:96" customFormat="1" ht="20" customHeight="1">
      <c r="B52" s="61"/>
      <c r="C52" s="61"/>
      <c r="D52" s="62"/>
      <c r="E52" s="62"/>
      <c r="F52" s="62"/>
      <c r="G52" s="62"/>
      <c r="H52" s="200"/>
      <c r="I52" s="97"/>
      <c r="J52" s="97"/>
      <c r="K52" s="97"/>
      <c r="L52" s="97"/>
      <c r="M52" s="97"/>
      <c r="N52" s="97"/>
      <c r="O52" s="97"/>
      <c r="P52" s="97"/>
      <c r="Q52" s="97"/>
      <c r="R52" s="97"/>
      <c r="S52" s="95"/>
      <c r="U52" s="12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53"/>
      <c r="BJ52" s="53"/>
      <c r="BK52" s="53"/>
      <c r="BL52" s="54"/>
      <c r="BM52" s="27"/>
      <c r="BN52" s="28"/>
      <c r="BO52" s="29"/>
      <c r="BP52" s="21"/>
      <c r="BQ52" s="21"/>
      <c r="BR52" s="21"/>
      <c r="BS52" s="21"/>
      <c r="BT52" s="30"/>
      <c r="BU52" s="29"/>
      <c r="BV52" s="31"/>
      <c r="BW52" s="28"/>
      <c r="BX52" s="21"/>
      <c r="BY52" s="21"/>
      <c r="BZ52" s="21"/>
      <c r="CA52" s="12"/>
      <c r="CB52" s="21"/>
      <c r="CC52" s="32"/>
      <c r="CD52" s="12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R52" s="83"/>
    </row>
    <row r="53" spans="2:96" customFormat="1" ht="20" customHeight="1">
      <c r="B53" s="61" t="s">
        <v>451</v>
      </c>
      <c r="C53" s="17" t="s">
        <v>455</v>
      </c>
      <c r="D53" s="17" t="s">
        <v>142</v>
      </c>
      <c r="E53" s="17" t="s">
        <v>450</v>
      </c>
      <c r="F53" s="17" t="s">
        <v>188</v>
      </c>
      <c r="G53" s="61" t="s">
        <v>460</v>
      </c>
      <c r="H53" s="203">
        <v>9.4700000000000006</v>
      </c>
      <c r="I53" s="94" t="s">
        <v>451</v>
      </c>
      <c r="J53" s="94" t="s">
        <v>261</v>
      </c>
      <c r="K53" s="94" t="s">
        <v>240</v>
      </c>
      <c r="L53" s="94" t="s">
        <v>241</v>
      </c>
      <c r="M53" s="94" t="s">
        <v>452</v>
      </c>
      <c r="N53" s="94" t="s">
        <v>69</v>
      </c>
      <c r="O53" s="94" t="s">
        <v>453</v>
      </c>
      <c r="P53" s="94" t="s">
        <v>454</v>
      </c>
      <c r="Q53" s="94" t="s">
        <v>456</v>
      </c>
      <c r="R53" s="94" t="s">
        <v>43</v>
      </c>
      <c r="S53" s="95" t="s">
        <v>455</v>
      </c>
      <c r="T53" s="188">
        <v>49.470899470899468</v>
      </c>
      <c r="U53" s="12">
        <v>78.8</v>
      </c>
      <c r="V53" s="179">
        <v>0.73947088999999999</v>
      </c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s="18"/>
      <c r="AS53" s="18"/>
      <c r="AT53" s="18"/>
      <c r="AU53" s="18"/>
      <c r="AV53" s="18"/>
      <c r="AW53" s="18"/>
      <c r="AX53" s="18"/>
      <c r="AY53" s="18"/>
      <c r="AZ53" s="18"/>
      <c r="BA53" s="18"/>
      <c r="BB53" s="18"/>
      <c r="BC53" s="18"/>
      <c r="BD53" s="18"/>
      <c r="BE53" s="18"/>
      <c r="BF53" s="18"/>
      <c r="BG53" s="18"/>
      <c r="BH53" s="18"/>
      <c r="BI53">
        <v>50.65</v>
      </c>
      <c r="BJ53" t="s">
        <v>455</v>
      </c>
      <c r="BK53">
        <v>0.5</v>
      </c>
      <c r="BL53" s="13" t="s">
        <v>455</v>
      </c>
      <c r="BM53" s="27" t="s">
        <v>451</v>
      </c>
      <c r="BN53" s="51" t="s">
        <v>455</v>
      </c>
      <c r="BO53" s="16" t="s">
        <v>142</v>
      </c>
      <c r="BP53" s="16" t="s">
        <v>457</v>
      </c>
      <c r="BQ53" s="16" t="s">
        <v>458</v>
      </c>
      <c r="BR53" s="16" t="s">
        <v>450</v>
      </c>
      <c r="BS53" s="16">
        <v>897894</v>
      </c>
      <c r="BT53" s="17" t="s">
        <v>188</v>
      </c>
      <c r="BU53" t="s">
        <v>459</v>
      </c>
      <c r="BV53" s="18" t="s">
        <v>460</v>
      </c>
      <c r="BW53" s="26">
        <v>0.5</v>
      </c>
      <c r="BX53" s="12" t="s">
        <v>269</v>
      </c>
      <c r="BY53" s="20"/>
      <c r="BZ53" s="12" t="s">
        <v>269</v>
      </c>
      <c r="CA53" s="12" t="s">
        <v>52</v>
      </c>
      <c r="CC53" s="60">
        <v>3.7518643508184999</v>
      </c>
      <c r="CD53" s="12" t="s">
        <v>53</v>
      </c>
      <c r="CF53">
        <v>0</v>
      </c>
      <c r="CG53">
        <v>0</v>
      </c>
      <c r="CH53">
        <v>0.99604180143669419</v>
      </c>
      <c r="CI53">
        <v>0.1717451583513295</v>
      </c>
      <c r="CJ53">
        <v>0</v>
      </c>
      <c r="CK53">
        <v>0.35568305554278001</v>
      </c>
      <c r="CL53">
        <v>0.26841520476709668</v>
      </c>
      <c r="CM53">
        <v>0.68251270891349458</v>
      </c>
      <c r="CN53">
        <v>0.77545842952913646</v>
      </c>
      <c r="CO53">
        <v>0</v>
      </c>
      <c r="CP53">
        <v>1.005284612096244</v>
      </c>
      <c r="CR53" s="82">
        <v>0.64814814814814803</v>
      </c>
    </row>
    <row r="54" spans="2:96" customFormat="1" ht="20" customHeight="1">
      <c r="B54" s="61" t="s">
        <v>461</v>
      </c>
      <c r="C54" s="17" t="s">
        <v>455</v>
      </c>
      <c r="D54" s="17" t="s">
        <v>142</v>
      </c>
      <c r="E54" s="17" t="s">
        <v>458</v>
      </c>
      <c r="F54" s="17" t="s">
        <v>466</v>
      </c>
      <c r="G54" s="61" t="s">
        <v>468</v>
      </c>
      <c r="H54" s="203">
        <v>2.0099999999999998</v>
      </c>
      <c r="I54" s="94" t="s">
        <v>461</v>
      </c>
      <c r="J54" s="94" t="s">
        <v>261</v>
      </c>
      <c r="K54" s="94" t="s">
        <v>240</v>
      </c>
      <c r="L54" s="94" t="s">
        <v>241</v>
      </c>
      <c r="M54" s="94" t="s">
        <v>462</v>
      </c>
      <c r="N54" s="94" t="s">
        <v>69</v>
      </c>
      <c r="O54" s="94" t="s">
        <v>243</v>
      </c>
      <c r="P54" s="94" t="s">
        <v>244</v>
      </c>
      <c r="Q54" s="94" t="s">
        <v>463</v>
      </c>
      <c r="R54" s="94" t="s">
        <v>43</v>
      </c>
      <c r="S54" s="95" t="s">
        <v>455</v>
      </c>
      <c r="T54" s="188">
        <v>96.825396825396822</v>
      </c>
      <c r="U54" s="12">
        <v>96.8</v>
      </c>
      <c r="V54" s="179">
        <v>1.2163353100000001</v>
      </c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s="18"/>
      <c r="AS54" s="18"/>
      <c r="AT54" s="18"/>
      <c r="AU54" s="18"/>
      <c r="AV54" s="18"/>
      <c r="AW54" s="18"/>
      <c r="AX54" s="18"/>
      <c r="AY54" s="18"/>
      <c r="AZ54" s="18"/>
      <c r="BA54" s="18"/>
      <c r="BB54" s="18"/>
      <c r="BC54" s="18"/>
      <c r="BD54" s="18"/>
      <c r="BE54" s="18"/>
      <c r="BF54" s="18"/>
      <c r="BG54" s="18"/>
      <c r="BH54" s="18"/>
      <c r="BI54">
        <v>258.2</v>
      </c>
      <c r="BJ54" t="s">
        <v>455</v>
      </c>
      <c r="BK54">
        <v>1.5</v>
      </c>
      <c r="BL54" s="13" t="s">
        <v>455</v>
      </c>
      <c r="BM54" s="27" t="s">
        <v>461</v>
      </c>
      <c r="BN54" s="51" t="s">
        <v>455</v>
      </c>
      <c r="BO54" s="16" t="s">
        <v>142</v>
      </c>
      <c r="BP54" s="16" t="s">
        <v>464</v>
      </c>
      <c r="BQ54" s="16" t="s">
        <v>465</v>
      </c>
      <c r="BR54" s="16" t="s">
        <v>458</v>
      </c>
      <c r="BS54" s="16">
        <v>897893</v>
      </c>
      <c r="BT54" s="17" t="s">
        <v>466</v>
      </c>
      <c r="BU54" t="s">
        <v>467</v>
      </c>
      <c r="BV54" s="18" t="s">
        <v>468</v>
      </c>
      <c r="BW54" s="26">
        <v>1.5</v>
      </c>
      <c r="BX54" s="12" t="s">
        <v>269</v>
      </c>
      <c r="BY54" s="20"/>
      <c r="BZ54" s="12" t="s">
        <v>269</v>
      </c>
      <c r="CA54" s="12" t="s">
        <v>52</v>
      </c>
      <c r="CC54" s="46">
        <v>3.6045896735937144</v>
      </c>
      <c r="CD54" s="12" t="s">
        <v>53</v>
      </c>
      <c r="CF54">
        <v>0.96402541493500682</v>
      </c>
      <c r="CG54">
        <v>0</v>
      </c>
      <c r="CH54">
        <v>0</v>
      </c>
      <c r="CI54">
        <v>0.68846535580388257</v>
      </c>
      <c r="CJ54">
        <v>0.48361605733190599</v>
      </c>
      <c r="CK54">
        <v>0.35568305554278001</v>
      </c>
      <c r="CL54">
        <v>1.029117897135668</v>
      </c>
      <c r="CM54">
        <v>1.1503684395055029</v>
      </c>
      <c r="CN54">
        <v>1.5823116245728499</v>
      </c>
      <c r="CO54">
        <v>0.94940475743664898</v>
      </c>
      <c r="CP54">
        <v>1.517571830610976</v>
      </c>
      <c r="CR54" s="82">
        <v>0.91798941798941802</v>
      </c>
    </row>
    <row r="55" spans="2:96" customFormat="1" ht="20" customHeight="1">
      <c r="B55" s="61"/>
      <c r="C55" s="61"/>
      <c r="D55" s="62"/>
      <c r="E55" s="62"/>
      <c r="F55" s="62"/>
      <c r="G55" s="62"/>
      <c r="H55" s="6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5"/>
      <c r="U55" s="12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31"/>
      <c r="AT55" s="31"/>
      <c r="AU55" s="31"/>
      <c r="AV55" s="31"/>
      <c r="AW55" s="31"/>
      <c r="AX55" s="31"/>
      <c r="AY55" s="31"/>
      <c r="AZ55" s="31"/>
      <c r="BA55" s="31"/>
      <c r="BB55" s="31"/>
      <c r="BC55" s="31"/>
      <c r="BD55" s="31"/>
      <c r="BE55" s="31"/>
      <c r="BF55" s="31"/>
      <c r="BG55" s="31"/>
      <c r="BH55" s="31"/>
      <c r="BI55" s="53"/>
      <c r="BJ55" s="53"/>
      <c r="BK55" s="53"/>
      <c r="BL55" s="54"/>
      <c r="BM55" s="27"/>
      <c r="BN55" s="28"/>
      <c r="BO55" s="29"/>
      <c r="BP55" s="21"/>
      <c r="BQ55" s="21"/>
      <c r="BR55" s="21"/>
      <c r="BS55" s="21"/>
      <c r="BT55" s="30"/>
      <c r="BU55" s="29"/>
      <c r="BV55" s="31"/>
      <c r="BW55" s="28"/>
      <c r="BX55" s="21"/>
      <c r="BY55" s="21"/>
      <c r="BZ55" s="21"/>
      <c r="CA55" s="12"/>
      <c r="CB55" s="21"/>
      <c r="CC55" s="32"/>
      <c r="CD55" s="12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R55" s="83"/>
    </row>
    <row r="56" spans="2:96" customFormat="1" ht="20" customHeight="1">
      <c r="B56" s="61" t="s">
        <v>469</v>
      </c>
      <c r="C56" s="17" t="s">
        <v>471</v>
      </c>
      <c r="D56" s="17" t="s">
        <v>158</v>
      </c>
      <c r="E56" s="17" t="s">
        <v>465</v>
      </c>
      <c r="F56" s="17" t="s">
        <v>475</v>
      </c>
      <c r="G56" s="61" t="s">
        <v>476</v>
      </c>
      <c r="H56" s="200">
        <v>2.27</v>
      </c>
      <c r="I56" s="94" t="s">
        <v>469</v>
      </c>
      <c r="J56" s="94" t="s">
        <v>36</v>
      </c>
      <c r="K56" s="94" t="s">
        <v>37</v>
      </c>
      <c r="L56" s="94" t="s">
        <v>109</v>
      </c>
      <c r="M56" s="94" t="s">
        <v>470</v>
      </c>
      <c r="N56" s="94" t="s">
        <v>69</v>
      </c>
      <c r="O56" s="94" t="s">
        <v>43</v>
      </c>
      <c r="P56" s="94" t="s">
        <v>43</v>
      </c>
      <c r="Q56" s="94" t="s">
        <v>472</v>
      </c>
      <c r="R56" s="94" t="s">
        <v>43</v>
      </c>
      <c r="S56" s="95" t="s">
        <v>471</v>
      </c>
      <c r="T56" s="188">
        <v>32.804232804232804</v>
      </c>
      <c r="U56" s="12">
        <v>65.3</v>
      </c>
      <c r="V56" s="179">
        <v>0.35249424000000001</v>
      </c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 s="18"/>
      <c r="BA56" s="18"/>
      <c r="BB56" s="18"/>
      <c r="BC56" s="18"/>
      <c r="BD56" s="18"/>
      <c r="BE56" s="18"/>
      <c r="BF56" s="18"/>
      <c r="BG56" s="18"/>
      <c r="BH56" s="18"/>
      <c r="BI56">
        <v>41.49</v>
      </c>
      <c r="BJ56" t="s">
        <v>471</v>
      </c>
      <c r="BK56">
        <v>0.05</v>
      </c>
      <c r="BL56" s="13" t="s">
        <v>471</v>
      </c>
      <c r="BM56" s="27" t="s">
        <v>469</v>
      </c>
      <c r="BN56" s="51" t="s">
        <v>471</v>
      </c>
      <c r="BO56" s="16" t="s">
        <v>158</v>
      </c>
      <c r="BP56" s="16" t="s">
        <v>473</v>
      </c>
      <c r="BQ56" s="16" t="s">
        <v>474</v>
      </c>
      <c r="BR56" s="16" t="s">
        <v>465</v>
      </c>
      <c r="BS56" s="16">
        <v>897897</v>
      </c>
      <c r="BT56" s="17" t="s">
        <v>475</v>
      </c>
      <c r="BU56" t="s">
        <v>75</v>
      </c>
      <c r="BV56" s="18" t="s">
        <v>476</v>
      </c>
      <c r="BW56" s="22">
        <v>0.05</v>
      </c>
      <c r="BX56" s="20" t="s">
        <v>65</v>
      </c>
      <c r="BY56" s="20"/>
      <c r="BZ56" s="12" t="s">
        <v>269</v>
      </c>
      <c r="CA56" s="12" t="s">
        <v>65</v>
      </c>
      <c r="CC56" s="32"/>
      <c r="CD56" s="12" t="s">
        <v>149</v>
      </c>
      <c r="CF56">
        <v>1.111752850454</v>
      </c>
      <c r="CG56">
        <v>0</v>
      </c>
      <c r="CH56">
        <v>0.81175121136157879</v>
      </c>
      <c r="CI56">
        <v>0.86366964962333936</v>
      </c>
      <c r="CJ56">
        <v>0.82114029107804043</v>
      </c>
      <c r="CK56">
        <v>0.59760241303884576</v>
      </c>
      <c r="CL56">
        <v>0.9534137740465739</v>
      </c>
      <c r="CM56">
        <v>0.76889980141455694</v>
      </c>
      <c r="CN56">
        <v>0</v>
      </c>
      <c r="CO56">
        <v>0</v>
      </c>
      <c r="CP56">
        <v>0</v>
      </c>
      <c r="CR56" s="82">
        <v>0.60846560846560804</v>
      </c>
    </row>
    <row r="57" spans="2:96" customFormat="1" ht="20" customHeight="1">
      <c r="B57" s="61" t="s">
        <v>477</v>
      </c>
      <c r="C57" s="17" t="s">
        <v>471</v>
      </c>
      <c r="D57" s="17" t="s">
        <v>158</v>
      </c>
      <c r="E57" s="17" t="s">
        <v>474</v>
      </c>
      <c r="F57" s="17" t="s">
        <v>483</v>
      </c>
      <c r="G57" s="61" t="s">
        <v>485</v>
      </c>
      <c r="H57" s="203">
        <v>0.36</v>
      </c>
      <c r="I57" s="94" t="s">
        <v>477</v>
      </c>
      <c r="J57" s="94" t="s">
        <v>36</v>
      </c>
      <c r="K57" s="94" t="s">
        <v>37</v>
      </c>
      <c r="L57" s="94" t="s">
        <v>79</v>
      </c>
      <c r="M57" s="94" t="s">
        <v>478</v>
      </c>
      <c r="N57" s="94" t="s">
        <v>40</v>
      </c>
      <c r="O57" s="94" t="s">
        <v>43</v>
      </c>
      <c r="P57" s="94" t="s">
        <v>43</v>
      </c>
      <c r="Q57" s="94" t="s">
        <v>480</v>
      </c>
      <c r="R57" s="94" t="s">
        <v>43</v>
      </c>
      <c r="S57" s="95" t="s">
        <v>479</v>
      </c>
      <c r="T57" s="188">
        <v>91.269841269841265</v>
      </c>
      <c r="U57" s="12">
        <v>91.3</v>
      </c>
      <c r="V57" s="179">
        <v>1.02874474</v>
      </c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 s="18"/>
      <c r="BA57" s="18"/>
      <c r="BB57" s="18"/>
      <c r="BC57" s="18"/>
      <c r="BD57" s="18"/>
      <c r="BE57" s="18"/>
      <c r="BF57" s="18"/>
      <c r="BG57" s="18"/>
      <c r="BH57" s="18"/>
      <c r="BI57">
        <v>185.24</v>
      </c>
      <c r="BJ57" t="s">
        <v>479</v>
      </c>
      <c r="BK57">
        <v>0.3</v>
      </c>
      <c r="BL57" s="13" t="s">
        <v>479</v>
      </c>
      <c r="BM57" s="27" t="s">
        <v>477</v>
      </c>
      <c r="BN57" s="51" t="s">
        <v>471</v>
      </c>
      <c r="BO57" s="16" t="s">
        <v>158</v>
      </c>
      <c r="BP57" s="16" t="s">
        <v>481</v>
      </c>
      <c r="BQ57" s="16" t="s">
        <v>482</v>
      </c>
      <c r="BR57" s="16" t="s">
        <v>474</v>
      </c>
      <c r="BS57" s="16">
        <v>897895</v>
      </c>
      <c r="BT57" s="17" t="s">
        <v>483</v>
      </c>
      <c r="BU57" t="s">
        <v>484</v>
      </c>
      <c r="BV57" s="18" t="s">
        <v>485</v>
      </c>
      <c r="BW57" s="26">
        <v>0.3</v>
      </c>
      <c r="BX57" s="12" t="s">
        <v>269</v>
      </c>
      <c r="BY57" s="20"/>
      <c r="BZ57" s="12" t="s">
        <v>269</v>
      </c>
      <c r="CA57" s="12" t="s">
        <v>52</v>
      </c>
      <c r="CC57" s="32"/>
      <c r="CD57" s="12" t="s">
        <v>149</v>
      </c>
      <c r="CF57">
        <v>0</v>
      </c>
      <c r="CG57">
        <v>0</v>
      </c>
      <c r="CH57">
        <v>0</v>
      </c>
      <c r="CI57">
        <v>0</v>
      </c>
      <c r="CJ57">
        <v>0</v>
      </c>
      <c r="CK57">
        <v>0</v>
      </c>
      <c r="CL57">
        <v>0</v>
      </c>
      <c r="CM57">
        <v>0</v>
      </c>
      <c r="CN57">
        <v>0</v>
      </c>
      <c r="CO57">
        <v>0</v>
      </c>
      <c r="CP57">
        <v>0</v>
      </c>
      <c r="CR57" s="82">
        <v>0.80952380952380998</v>
      </c>
    </row>
    <row r="58" spans="2:96" customFormat="1" ht="20" customHeight="1">
      <c r="B58" s="61" t="s">
        <v>486</v>
      </c>
      <c r="C58" s="17" t="s">
        <v>471</v>
      </c>
      <c r="D58" s="17" t="s">
        <v>158</v>
      </c>
      <c r="E58" s="17" t="s">
        <v>482</v>
      </c>
      <c r="F58" s="17" t="s">
        <v>177</v>
      </c>
      <c r="G58" s="61" t="s">
        <v>494</v>
      </c>
      <c r="H58" s="200">
        <v>3.74</v>
      </c>
      <c r="I58" s="94" t="s">
        <v>486</v>
      </c>
      <c r="J58" s="94" t="s">
        <v>261</v>
      </c>
      <c r="K58" s="94" t="s">
        <v>240</v>
      </c>
      <c r="L58" s="94" t="s">
        <v>241</v>
      </c>
      <c r="M58" s="94" t="s">
        <v>487</v>
      </c>
      <c r="N58" s="94" t="s">
        <v>40</v>
      </c>
      <c r="O58" s="94" t="s">
        <v>488</v>
      </c>
      <c r="P58" s="94" t="s">
        <v>489</v>
      </c>
      <c r="Q58" s="94" t="s">
        <v>490</v>
      </c>
      <c r="R58" s="94" t="s">
        <v>43</v>
      </c>
      <c r="S58" s="95" t="s">
        <v>471</v>
      </c>
      <c r="T58" s="188">
        <v>25.661375661375661</v>
      </c>
      <c r="U58" s="12">
        <v>25.7</v>
      </c>
      <c r="V58" s="179">
        <v>0.26407129000000001</v>
      </c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>
        <v>239.43</v>
      </c>
      <c r="BJ58" t="s">
        <v>471</v>
      </c>
      <c r="BK58">
        <v>0.4</v>
      </c>
      <c r="BL58" s="13" t="s">
        <v>471</v>
      </c>
      <c r="BM58" s="27" t="s">
        <v>486</v>
      </c>
      <c r="BN58" s="51" t="s">
        <v>471</v>
      </c>
      <c r="BO58" s="16" t="s">
        <v>158</v>
      </c>
      <c r="BP58" s="16" t="s">
        <v>491</v>
      </c>
      <c r="BQ58" s="16" t="s">
        <v>492</v>
      </c>
      <c r="BR58" s="16" t="s">
        <v>482</v>
      </c>
      <c r="BS58" s="16">
        <v>897898</v>
      </c>
      <c r="BT58" s="17" t="s">
        <v>177</v>
      </c>
      <c r="BU58" t="s">
        <v>493</v>
      </c>
      <c r="BV58" s="18" t="s">
        <v>494</v>
      </c>
      <c r="BW58" s="22">
        <v>0.4</v>
      </c>
      <c r="BX58" s="12" t="s">
        <v>269</v>
      </c>
      <c r="BY58" s="20"/>
      <c r="BZ58" s="12" t="s">
        <v>269</v>
      </c>
      <c r="CA58" s="12" t="s">
        <v>52</v>
      </c>
      <c r="CC58" s="32"/>
      <c r="CD58" s="12" t="s">
        <v>77</v>
      </c>
      <c r="CF58">
        <v>0</v>
      </c>
      <c r="CG58">
        <v>0</v>
      </c>
      <c r="CH58">
        <v>0</v>
      </c>
      <c r="CI58">
        <v>0</v>
      </c>
      <c r="CJ58">
        <v>0</v>
      </c>
      <c r="CK58">
        <v>0</v>
      </c>
      <c r="CL58">
        <v>0</v>
      </c>
      <c r="CM58">
        <v>0</v>
      </c>
      <c r="CN58">
        <v>0.54176093594614272</v>
      </c>
      <c r="CO58">
        <v>0</v>
      </c>
      <c r="CP58">
        <v>0</v>
      </c>
      <c r="CR58" s="82">
        <v>0.42063492063492097</v>
      </c>
    </row>
    <row r="59" spans="2:96" customFormat="1" ht="20" customHeight="1">
      <c r="B59" s="61" t="s">
        <v>495</v>
      </c>
      <c r="C59" s="17" t="s">
        <v>471</v>
      </c>
      <c r="D59" s="17" t="s">
        <v>158</v>
      </c>
      <c r="E59" s="17" t="s">
        <v>492</v>
      </c>
      <c r="F59" s="17" t="s">
        <v>500</v>
      </c>
      <c r="G59" s="61" t="s">
        <v>501</v>
      </c>
      <c r="H59" s="200">
        <v>0.48</v>
      </c>
      <c r="I59" s="94" t="s">
        <v>495</v>
      </c>
      <c r="J59" s="94" t="s">
        <v>261</v>
      </c>
      <c r="K59" s="94" t="s">
        <v>240</v>
      </c>
      <c r="L59" s="94" t="s">
        <v>241</v>
      </c>
      <c r="M59" s="94" t="s">
        <v>496</v>
      </c>
      <c r="N59" s="94" t="s">
        <v>69</v>
      </c>
      <c r="O59" s="94" t="s">
        <v>453</v>
      </c>
      <c r="P59" s="94" t="s">
        <v>454</v>
      </c>
      <c r="Q59" s="94" t="s">
        <v>497</v>
      </c>
      <c r="R59" s="94" t="s">
        <v>43</v>
      </c>
      <c r="S59" s="95" t="s">
        <v>471</v>
      </c>
      <c r="T59" s="188">
        <v>49.206349206349202</v>
      </c>
      <c r="U59" s="12">
        <v>79.599999999999994</v>
      </c>
      <c r="V59" s="179">
        <v>0.75644886</v>
      </c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 s="18"/>
      <c r="BA59" s="18"/>
      <c r="BB59" s="18"/>
      <c r="BC59" s="18"/>
      <c r="BD59" s="18"/>
      <c r="BE59" s="18"/>
      <c r="BF59" s="18"/>
      <c r="BG59" s="18"/>
      <c r="BH59" s="18"/>
      <c r="BI59">
        <v>294.26</v>
      </c>
      <c r="BJ59" t="s">
        <v>471</v>
      </c>
      <c r="BK59">
        <v>0.5</v>
      </c>
      <c r="BL59" s="13" t="s">
        <v>471</v>
      </c>
      <c r="BM59" s="27" t="s">
        <v>495</v>
      </c>
      <c r="BN59" s="51" t="s">
        <v>471</v>
      </c>
      <c r="BO59" s="16" t="s">
        <v>158</v>
      </c>
      <c r="BP59" s="16" t="s">
        <v>498</v>
      </c>
      <c r="BQ59" s="16" t="s">
        <v>499</v>
      </c>
      <c r="BR59" s="16" t="s">
        <v>492</v>
      </c>
      <c r="BS59" s="16">
        <v>897896</v>
      </c>
      <c r="BT59" s="17" t="s">
        <v>500</v>
      </c>
      <c r="BU59" t="s">
        <v>321</v>
      </c>
      <c r="BV59" s="18" t="s">
        <v>501</v>
      </c>
      <c r="BW59" s="22">
        <v>0.5</v>
      </c>
      <c r="BX59" s="12" t="s">
        <v>269</v>
      </c>
      <c r="BY59" s="20"/>
      <c r="BZ59" s="12" t="s">
        <v>269</v>
      </c>
      <c r="CA59" s="12" t="s">
        <v>52</v>
      </c>
      <c r="CC59" s="32"/>
      <c r="CD59" s="12" t="s">
        <v>149</v>
      </c>
      <c r="CF59">
        <v>0</v>
      </c>
      <c r="CG59">
        <v>0</v>
      </c>
      <c r="CH59">
        <v>1.1467865911111079</v>
      </c>
      <c r="CI59">
        <v>0.1717451583513295</v>
      </c>
      <c r="CJ59">
        <v>0</v>
      </c>
      <c r="CK59">
        <v>0.35568305554278001</v>
      </c>
      <c r="CL59">
        <v>0.1089374337879281</v>
      </c>
      <c r="CM59">
        <v>0.59840762768962985</v>
      </c>
      <c r="CN59">
        <v>1.7450125833569601</v>
      </c>
      <c r="CO59">
        <v>1.3927128984255679</v>
      </c>
      <c r="CP59">
        <v>1.093527883280218</v>
      </c>
      <c r="CR59" s="82">
        <v>0.66137566137566095</v>
      </c>
    </row>
    <row r="60" spans="2:96" customFormat="1" ht="20" customHeight="1">
      <c r="B60" s="61" t="s">
        <v>502</v>
      </c>
      <c r="C60" s="17" t="s">
        <v>471</v>
      </c>
      <c r="D60" s="17" t="s">
        <v>158</v>
      </c>
      <c r="E60" s="17" t="s">
        <v>499</v>
      </c>
      <c r="F60" s="17" t="s">
        <v>509</v>
      </c>
      <c r="G60" s="61" t="s">
        <v>511</v>
      </c>
      <c r="H60" s="200">
        <v>0.16</v>
      </c>
      <c r="I60" s="94" t="s">
        <v>502</v>
      </c>
      <c r="J60" s="94" t="s">
        <v>36</v>
      </c>
      <c r="K60" s="94" t="s">
        <v>37</v>
      </c>
      <c r="L60" s="94" t="s">
        <v>55</v>
      </c>
      <c r="M60" s="94" t="s">
        <v>503</v>
      </c>
      <c r="N60" s="94" t="s">
        <v>69</v>
      </c>
      <c r="O60" s="94" t="s">
        <v>504</v>
      </c>
      <c r="P60" s="94" t="s">
        <v>505</v>
      </c>
      <c r="Q60" s="94" t="s">
        <v>506</v>
      </c>
      <c r="R60" s="94" t="s">
        <v>43</v>
      </c>
      <c r="S60" s="95" t="s">
        <v>471</v>
      </c>
      <c r="T60" s="188">
        <v>11.640211640211639</v>
      </c>
      <c r="U60" s="12">
        <v>41.5</v>
      </c>
      <c r="V60" s="179">
        <v>0.23164631999999999</v>
      </c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s="18"/>
      <c r="AS60" s="18"/>
      <c r="AT60" s="18"/>
      <c r="AU60" s="18"/>
      <c r="AV60" s="18"/>
      <c r="AW60" s="18"/>
      <c r="AX60" s="18"/>
      <c r="AY60" s="18"/>
      <c r="AZ60" s="18"/>
      <c r="BA60" s="18"/>
      <c r="BB60" s="18"/>
      <c r="BC60" s="18"/>
      <c r="BD60" s="18"/>
      <c r="BE60" s="18"/>
      <c r="BF60" s="18"/>
      <c r="BG60" s="18"/>
      <c r="BH60" s="18"/>
      <c r="BI60">
        <v>2446.7600000000002</v>
      </c>
      <c r="BJ60" t="s">
        <v>471</v>
      </c>
      <c r="BK60">
        <v>1.9</v>
      </c>
      <c r="BL60" s="13" t="s">
        <v>471</v>
      </c>
      <c r="BM60" s="27" t="s">
        <v>502</v>
      </c>
      <c r="BN60" s="51" t="s">
        <v>471</v>
      </c>
      <c r="BO60" s="16" t="s">
        <v>158</v>
      </c>
      <c r="BP60" s="16" t="s">
        <v>507</v>
      </c>
      <c r="BQ60" s="16" t="s">
        <v>508</v>
      </c>
      <c r="BR60" s="16" t="s">
        <v>499</v>
      </c>
      <c r="BS60" s="16">
        <v>897898</v>
      </c>
      <c r="BT60" s="17" t="s">
        <v>509</v>
      </c>
      <c r="BU60" t="s">
        <v>510</v>
      </c>
      <c r="BV60" s="18" t="s">
        <v>511</v>
      </c>
      <c r="BW60" s="22">
        <v>1.9</v>
      </c>
      <c r="BX60" s="12" t="s">
        <v>269</v>
      </c>
      <c r="BY60" s="20"/>
      <c r="BZ60" s="12" t="s">
        <v>269</v>
      </c>
      <c r="CA60" s="12" t="s">
        <v>52</v>
      </c>
      <c r="CC60" s="32"/>
      <c r="CD60" s="12" t="s">
        <v>149</v>
      </c>
      <c r="CF60">
        <v>0</v>
      </c>
      <c r="CG60">
        <v>0</v>
      </c>
      <c r="CH60">
        <v>0</v>
      </c>
      <c r="CI60">
        <v>0</v>
      </c>
      <c r="CJ60">
        <v>0</v>
      </c>
      <c r="CK60">
        <v>0</v>
      </c>
      <c r="CL60">
        <v>0</v>
      </c>
      <c r="CM60">
        <v>0</v>
      </c>
      <c r="CN60">
        <v>0</v>
      </c>
      <c r="CO60">
        <v>0</v>
      </c>
      <c r="CP60">
        <v>0</v>
      </c>
      <c r="CR60" s="82">
        <v>0.31216931216931199</v>
      </c>
    </row>
    <row r="61" spans="2:96" customFormat="1" ht="20" customHeight="1">
      <c r="B61" s="61"/>
      <c r="C61" s="61"/>
      <c r="D61" s="61"/>
      <c r="E61" s="17"/>
      <c r="F61" s="7"/>
      <c r="G61" s="7"/>
      <c r="H61" s="62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5"/>
      <c r="U61" s="12"/>
      <c r="X61" s="7"/>
      <c r="Y61" s="7"/>
      <c r="Z61" s="7"/>
      <c r="AA61" s="7"/>
      <c r="AB61" s="7"/>
      <c r="AC61" s="7"/>
      <c r="AD61" s="7"/>
      <c r="AE61" s="7"/>
      <c r="AF61" s="7"/>
      <c r="AG61" s="7"/>
      <c r="AH61" s="7"/>
      <c r="AI61" s="7"/>
      <c r="AJ61" s="7"/>
      <c r="AK61" s="7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53"/>
      <c r="BJ61" s="53"/>
      <c r="BK61" s="53"/>
      <c r="BL61" s="13" t="s">
        <v>512</v>
      </c>
      <c r="BM61" s="61" t="s">
        <v>513</v>
      </c>
      <c r="BN61" s="62" t="s">
        <v>514</v>
      </c>
      <c r="BO61" s="13" t="s">
        <v>515</v>
      </c>
      <c r="BP61" s="16" t="s">
        <v>516</v>
      </c>
      <c r="BQ61" s="16" t="s">
        <v>517</v>
      </c>
      <c r="BR61" s="16"/>
      <c r="BS61" s="21"/>
      <c r="BT61" s="7" t="s">
        <v>13</v>
      </c>
      <c r="BU61" s="6" t="s">
        <v>518</v>
      </c>
      <c r="BV61" s="7" t="s">
        <v>15</v>
      </c>
      <c r="BW61" s="6"/>
      <c r="CC61" s="32"/>
      <c r="CD61" s="12"/>
      <c r="CR61" s="53"/>
    </row>
    <row r="62" spans="2:96" customFormat="1" ht="20" customHeight="1">
      <c r="B62" s="61"/>
      <c r="C62" s="61"/>
      <c r="D62" s="61"/>
      <c r="E62" s="17"/>
      <c r="F62" s="17"/>
      <c r="G62" s="63"/>
      <c r="H62" s="62"/>
      <c r="I62" s="97"/>
      <c r="J62" s="97"/>
      <c r="K62" s="97"/>
      <c r="L62" s="97"/>
      <c r="M62" s="97"/>
      <c r="N62" s="97"/>
      <c r="O62" s="97"/>
      <c r="P62" s="97"/>
      <c r="Q62" s="97"/>
      <c r="R62" s="97"/>
      <c r="S62" s="95"/>
      <c r="U62" s="12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53"/>
      <c r="BJ62" s="53"/>
      <c r="BK62" s="53"/>
      <c r="BL62" s="13">
        <v>9</v>
      </c>
      <c r="BM62" s="27" t="s">
        <v>519</v>
      </c>
      <c r="BN62" s="15" t="s">
        <v>44</v>
      </c>
      <c r="BO62" s="13">
        <v>12</v>
      </c>
      <c r="BP62" s="16" t="s">
        <v>520</v>
      </c>
      <c r="BQ62" s="16" t="s">
        <v>521</v>
      </c>
      <c r="BR62" s="16" t="s">
        <v>522</v>
      </c>
      <c r="BT62" s="17" t="s">
        <v>278</v>
      </c>
      <c r="BU62" s="12" t="s">
        <v>257</v>
      </c>
      <c r="BV62" s="63" t="s">
        <v>523</v>
      </c>
      <c r="BW62" s="12"/>
      <c r="CC62" s="32"/>
      <c r="CD62" s="12"/>
      <c r="CR62" s="53"/>
    </row>
    <row r="63" spans="2:96" customFormat="1" ht="20" customHeight="1">
      <c r="B63" s="61"/>
      <c r="C63" s="61"/>
      <c r="D63" s="61"/>
      <c r="E63" s="17"/>
      <c r="F63" s="17"/>
      <c r="G63" s="63"/>
      <c r="H63" s="63"/>
      <c r="I63" s="97"/>
      <c r="J63" s="97"/>
      <c r="K63" s="97"/>
      <c r="L63" s="97"/>
      <c r="M63" s="97"/>
      <c r="N63" s="97"/>
      <c r="O63" s="97"/>
      <c r="P63" s="97"/>
      <c r="Q63" s="97"/>
      <c r="R63" s="97"/>
      <c r="S63" s="95"/>
      <c r="U63" s="12"/>
      <c r="X63" s="63"/>
      <c r="Y63" s="63"/>
      <c r="Z63" s="63"/>
      <c r="AA63" s="63"/>
      <c r="AB63" s="63"/>
      <c r="AC63" s="63"/>
      <c r="AD63" s="63"/>
      <c r="AE63" s="63"/>
      <c r="AF63" s="63"/>
      <c r="AG63" s="63"/>
      <c r="AH63" s="63"/>
      <c r="AI63" s="63"/>
      <c r="AJ63" s="63"/>
      <c r="AK63" s="63"/>
      <c r="AL63" s="63"/>
      <c r="AM63" s="63"/>
      <c r="AN63" s="63"/>
      <c r="AO63" s="63"/>
      <c r="AP63" s="63"/>
      <c r="AQ63" s="63"/>
      <c r="AR63" s="63"/>
      <c r="AS63" s="63"/>
      <c r="AT63" s="63"/>
      <c r="AU63" s="63"/>
      <c r="AV63" s="63"/>
      <c r="AW63" s="63"/>
      <c r="AX63" s="63"/>
      <c r="AY63" s="63"/>
      <c r="AZ63" s="63"/>
      <c r="BA63" s="63"/>
      <c r="BB63" s="63"/>
      <c r="BC63" s="63"/>
      <c r="BD63" s="63"/>
      <c r="BE63" s="63"/>
      <c r="BF63" s="63"/>
      <c r="BG63" s="63"/>
      <c r="BH63" s="63"/>
      <c r="BI63" s="53"/>
      <c r="BJ63" s="53"/>
      <c r="BK63" s="53"/>
      <c r="BL63" s="13">
        <v>6</v>
      </c>
      <c r="BM63" s="27" t="s">
        <v>524</v>
      </c>
      <c r="BN63" s="15" t="s">
        <v>101</v>
      </c>
      <c r="BO63" s="13">
        <v>12</v>
      </c>
      <c r="BP63" s="16" t="s">
        <v>525</v>
      </c>
      <c r="BQ63" s="16" t="s">
        <v>526</v>
      </c>
      <c r="BR63" s="16" t="s">
        <v>527</v>
      </c>
      <c r="BT63" s="17" t="s">
        <v>528</v>
      </c>
      <c r="BU63" s="12" t="s">
        <v>529</v>
      </c>
      <c r="BV63" s="63" t="s">
        <v>530</v>
      </c>
      <c r="BW63" s="12"/>
      <c r="CC63" s="32"/>
      <c r="CD63" s="12"/>
      <c r="CR63" s="53"/>
    </row>
    <row r="64" spans="2:96" customFormat="1" ht="20" customHeight="1">
      <c r="B64" s="61"/>
      <c r="C64" s="61"/>
      <c r="D64" s="61"/>
      <c r="E64" s="17"/>
      <c r="F64" s="17"/>
      <c r="G64" s="61"/>
      <c r="H64" s="61"/>
      <c r="I64" s="97"/>
      <c r="J64" s="97"/>
      <c r="K64" s="97"/>
      <c r="L64" s="97"/>
      <c r="M64" s="97"/>
      <c r="N64" s="97"/>
      <c r="O64" s="97"/>
      <c r="P64" s="97"/>
      <c r="Q64" s="97"/>
      <c r="R64" s="97"/>
      <c r="S64" s="95"/>
      <c r="U64" s="12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64"/>
      <c r="BA64" s="64"/>
      <c r="BB64" s="64"/>
      <c r="BC64" s="64"/>
      <c r="BD64" s="64"/>
      <c r="BE64" s="64"/>
      <c r="BF64" s="64"/>
      <c r="BG64" s="64"/>
      <c r="BH64" s="64"/>
      <c r="BI64" s="53"/>
      <c r="BJ64" s="53"/>
      <c r="BK64" s="53"/>
      <c r="BL64" s="13">
        <v>7</v>
      </c>
      <c r="BM64" s="27" t="s">
        <v>531</v>
      </c>
      <c r="BN64" s="15" t="s">
        <v>154</v>
      </c>
      <c r="BO64" s="13">
        <v>12</v>
      </c>
      <c r="BP64" s="16" t="s">
        <v>532</v>
      </c>
      <c r="BQ64" s="16" t="s">
        <v>533</v>
      </c>
      <c r="BR64" s="16" t="s">
        <v>534</v>
      </c>
      <c r="BT64" s="17" t="s">
        <v>535</v>
      </c>
      <c r="BU64" s="13" t="s">
        <v>536</v>
      </c>
      <c r="BV64" s="64" t="s">
        <v>537</v>
      </c>
      <c r="BW64" s="12"/>
      <c r="CC64" s="32"/>
      <c r="CD64" s="12"/>
      <c r="CR64" s="53"/>
    </row>
    <row r="65" spans="2:96" customFormat="1" ht="20" customHeight="1">
      <c r="B65" s="61"/>
      <c r="C65" s="61"/>
      <c r="D65" s="61"/>
      <c r="E65" s="17"/>
      <c r="F65" s="17"/>
      <c r="G65" s="61"/>
      <c r="H65" s="61"/>
      <c r="I65" s="97"/>
      <c r="J65" s="97"/>
      <c r="K65" s="97"/>
      <c r="L65" s="97"/>
      <c r="M65" s="97"/>
      <c r="N65" s="97"/>
      <c r="O65" s="97"/>
      <c r="P65" s="97"/>
      <c r="Q65" s="97"/>
      <c r="R65" s="97"/>
      <c r="S65" s="95"/>
      <c r="U65" s="12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  <c r="AI65" s="64"/>
      <c r="AJ65" s="64"/>
      <c r="AK65" s="64"/>
      <c r="AL65" s="64"/>
      <c r="AM65" s="64"/>
      <c r="AN65" s="64"/>
      <c r="AO65" s="64"/>
      <c r="AP65" s="64"/>
      <c r="AQ65" s="64"/>
      <c r="AR65" s="64"/>
      <c r="AS65" s="64"/>
      <c r="AT65" s="64"/>
      <c r="AU65" s="64"/>
      <c r="AV65" s="64"/>
      <c r="AW65" s="64"/>
      <c r="AX65" s="64"/>
      <c r="AY65" s="64"/>
      <c r="AZ65" s="64"/>
      <c r="BA65" s="64"/>
      <c r="BB65" s="64"/>
      <c r="BC65" s="64"/>
      <c r="BD65" s="64"/>
      <c r="BE65" s="64"/>
      <c r="BF65" s="64"/>
      <c r="BG65" s="64"/>
      <c r="BH65" s="64"/>
      <c r="BI65" s="53"/>
      <c r="BJ65" s="53"/>
      <c r="BK65" s="53"/>
      <c r="BL65" s="13">
        <v>8</v>
      </c>
      <c r="BM65" s="27" t="s">
        <v>538</v>
      </c>
      <c r="BN65" s="41" t="s">
        <v>245</v>
      </c>
      <c r="BO65" s="13">
        <v>12</v>
      </c>
      <c r="BP65" s="16" t="s">
        <v>539</v>
      </c>
      <c r="BQ65" s="16" t="s">
        <v>540</v>
      </c>
      <c r="BR65" s="16" t="s">
        <v>541</v>
      </c>
      <c r="BT65" s="17" t="s">
        <v>542</v>
      </c>
      <c r="BU65" s="13" t="s">
        <v>543</v>
      </c>
      <c r="BV65" s="64" t="s">
        <v>544</v>
      </c>
      <c r="BW65" s="12"/>
      <c r="CC65" s="32"/>
      <c r="CD65" s="12"/>
      <c r="CR65" s="53"/>
    </row>
    <row r="66" spans="2:96" customFormat="1" ht="20" customHeight="1">
      <c r="B66" s="61"/>
      <c r="C66" s="61"/>
      <c r="D66" s="61"/>
      <c r="E66" s="17"/>
      <c r="F66" s="17"/>
      <c r="G66" s="63"/>
      <c r="H66" s="6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5"/>
      <c r="U66" s="12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AZ66" s="63"/>
      <c r="BA66" s="63"/>
      <c r="BB66" s="63"/>
      <c r="BC66" s="63"/>
      <c r="BD66" s="63"/>
      <c r="BE66" s="63"/>
      <c r="BF66" s="63"/>
      <c r="BG66" s="63"/>
      <c r="BH66" s="63"/>
      <c r="BI66" s="53"/>
      <c r="BJ66" s="53"/>
      <c r="BK66" s="53"/>
      <c r="BL66" s="13">
        <v>1</v>
      </c>
      <c r="BM66" s="27" t="s">
        <v>545</v>
      </c>
      <c r="BN66" s="51" t="s">
        <v>335</v>
      </c>
      <c r="BO66" s="13">
        <v>12</v>
      </c>
      <c r="BP66" s="16" t="s">
        <v>546</v>
      </c>
      <c r="BQ66" s="16" t="s">
        <v>547</v>
      </c>
      <c r="BR66" s="16" t="s">
        <v>548</v>
      </c>
      <c r="BT66" s="17" t="s">
        <v>188</v>
      </c>
      <c r="BU66" s="65" t="s">
        <v>549</v>
      </c>
      <c r="BV66" s="63" t="s">
        <v>550</v>
      </c>
      <c r="BW66" s="12"/>
      <c r="CC66" s="32"/>
      <c r="CD66" s="12"/>
      <c r="CR66" s="53"/>
    </row>
    <row r="67" spans="2:96" ht="20" customHeight="1">
      <c r="D67" s="61"/>
      <c r="E67" s="17"/>
      <c r="F67" s="17"/>
      <c r="G67" s="63"/>
      <c r="H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63"/>
      <c r="AS67" s="63"/>
      <c r="AT67" s="63"/>
      <c r="AU67" s="63"/>
      <c r="AV67" s="63"/>
      <c r="AW67" s="63"/>
      <c r="AX67" s="63"/>
      <c r="AY67" s="63"/>
      <c r="AZ67" s="63"/>
      <c r="BA67" s="63"/>
      <c r="BB67" s="63"/>
      <c r="BC67" s="63"/>
      <c r="BD67" s="63"/>
      <c r="BE67" s="63"/>
      <c r="BF67" s="63"/>
      <c r="BG67" s="63"/>
      <c r="BH67" s="63"/>
      <c r="BL67" s="13">
        <v>3</v>
      </c>
      <c r="BM67" s="27" t="s">
        <v>551</v>
      </c>
      <c r="BN67" s="51" t="s">
        <v>356</v>
      </c>
      <c r="BO67" s="13">
        <v>12</v>
      </c>
      <c r="BP67" s="16" t="s">
        <v>552</v>
      </c>
      <c r="BQ67" s="16" t="s">
        <v>553</v>
      </c>
      <c r="BR67" s="16" t="s">
        <v>554</v>
      </c>
      <c r="BT67" s="17" t="s">
        <v>188</v>
      </c>
      <c r="BU67" s="29" t="s">
        <v>555</v>
      </c>
      <c r="BV67" s="63" t="s">
        <v>556</v>
      </c>
    </row>
    <row r="68" spans="2:96" customFormat="1" ht="20" customHeight="1">
      <c r="B68" s="61"/>
      <c r="C68" s="61"/>
      <c r="D68" s="61"/>
      <c r="E68" s="17"/>
      <c r="F68" s="17"/>
      <c r="G68" s="63"/>
      <c r="H68" s="63"/>
      <c r="I68" s="97"/>
      <c r="J68" s="97"/>
      <c r="K68" s="97"/>
      <c r="L68" s="97"/>
      <c r="M68" s="97"/>
      <c r="N68" s="97"/>
      <c r="O68" s="97"/>
      <c r="P68" s="97"/>
      <c r="Q68" s="97"/>
      <c r="R68" s="97"/>
      <c r="S68" s="95"/>
      <c r="U68" s="12"/>
      <c r="X68" s="67"/>
      <c r="Y68" s="67"/>
      <c r="Z68" s="67"/>
      <c r="AA68" s="67"/>
      <c r="AB68" s="67"/>
      <c r="AC68" s="67"/>
      <c r="AD68" s="67"/>
      <c r="AE68" s="67"/>
      <c r="AF68" s="67"/>
      <c r="AG68" s="67"/>
      <c r="AH68" s="67"/>
      <c r="AI68" s="67"/>
      <c r="AJ68" s="67"/>
      <c r="AK68" s="67"/>
      <c r="AL68" s="67"/>
      <c r="AM68" s="67"/>
      <c r="AN68" s="67"/>
      <c r="AO68" s="67"/>
      <c r="AP68" s="67"/>
      <c r="AQ68" s="67"/>
      <c r="AR68" s="67"/>
      <c r="AS68" s="67"/>
      <c r="AT68" s="67"/>
      <c r="AU68" s="67"/>
      <c r="AV68" s="67"/>
      <c r="AW68" s="67"/>
      <c r="AX68" s="67"/>
      <c r="AY68" s="67"/>
      <c r="AZ68" s="67"/>
      <c r="BA68" s="67"/>
      <c r="BB68" s="67"/>
      <c r="BC68" s="67"/>
      <c r="BD68" s="67"/>
      <c r="BE68" s="67"/>
      <c r="BF68" s="67"/>
      <c r="BG68" s="67"/>
      <c r="BH68" s="67"/>
      <c r="BI68" s="53"/>
      <c r="BJ68" s="53"/>
      <c r="BK68" s="53"/>
      <c r="BL68" s="13">
        <v>2</v>
      </c>
      <c r="BM68" s="27" t="s">
        <v>557</v>
      </c>
      <c r="BN68" s="51" t="s">
        <v>404</v>
      </c>
      <c r="BO68" s="13">
        <v>12</v>
      </c>
      <c r="BP68" s="16" t="s">
        <v>558</v>
      </c>
      <c r="BQ68" s="16" t="s">
        <v>559</v>
      </c>
      <c r="BR68" s="16" t="s">
        <v>560</v>
      </c>
      <c r="BT68" s="17" t="s">
        <v>177</v>
      </c>
      <c r="BU68" s="66" t="s">
        <v>63</v>
      </c>
      <c r="BV68" s="67" t="s">
        <v>561</v>
      </c>
      <c r="BW68" s="12"/>
      <c r="CC68" s="32"/>
      <c r="CD68" s="12"/>
      <c r="CR68" s="53"/>
    </row>
    <row r="69" spans="2:96" customFormat="1" ht="20" customHeight="1">
      <c r="B69" s="61"/>
      <c r="C69" s="61"/>
      <c r="D69" s="61"/>
      <c r="E69" s="17"/>
      <c r="F69" s="17"/>
      <c r="G69" s="61"/>
      <c r="H69" s="61"/>
      <c r="I69" s="97"/>
      <c r="J69" s="97"/>
      <c r="K69" s="97"/>
      <c r="L69" s="97"/>
      <c r="M69" s="97"/>
      <c r="N69" s="97"/>
      <c r="O69" s="97"/>
      <c r="P69" s="97"/>
      <c r="Q69" s="97"/>
      <c r="R69" s="97"/>
      <c r="S69" s="95"/>
      <c r="U69" s="12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64"/>
      <c r="BA69" s="64"/>
      <c r="BB69" s="64"/>
      <c r="BC69" s="64"/>
      <c r="BD69" s="64"/>
      <c r="BE69" s="64"/>
      <c r="BF69" s="64"/>
      <c r="BG69" s="64"/>
      <c r="BH69" s="64"/>
      <c r="BI69" s="53"/>
      <c r="BJ69" s="53"/>
      <c r="BK69" s="53"/>
      <c r="BL69" s="13">
        <v>5</v>
      </c>
      <c r="BM69" s="27" t="s">
        <v>562</v>
      </c>
      <c r="BN69" s="51" t="s">
        <v>455</v>
      </c>
      <c r="BO69" s="13">
        <v>12</v>
      </c>
      <c r="BP69" s="16" t="s">
        <v>563</v>
      </c>
      <c r="BQ69" s="16" t="s">
        <v>564</v>
      </c>
      <c r="BR69" s="16" t="s">
        <v>565</v>
      </c>
      <c r="BT69" s="17" t="s">
        <v>566</v>
      </c>
      <c r="BU69" s="66" t="s">
        <v>567</v>
      </c>
      <c r="BV69" s="64" t="s">
        <v>568</v>
      </c>
      <c r="BW69" s="12"/>
      <c r="CC69" s="32"/>
      <c r="CD69" s="12"/>
      <c r="CR69" s="53"/>
    </row>
    <row r="70" spans="2:96" customFormat="1" ht="20" customHeight="1">
      <c r="B70" s="61"/>
      <c r="C70" s="61"/>
      <c r="D70" s="61"/>
      <c r="E70" s="17"/>
      <c r="F70" s="17"/>
      <c r="G70" s="61"/>
      <c r="H70" s="61"/>
      <c r="I70" s="97"/>
      <c r="J70" s="97"/>
      <c r="K70" s="97"/>
      <c r="L70" s="97"/>
      <c r="M70" s="97"/>
      <c r="N70" s="97"/>
      <c r="O70" s="97"/>
      <c r="P70" s="97"/>
      <c r="Q70" s="97"/>
      <c r="R70" s="97"/>
      <c r="S70" s="95"/>
      <c r="U70" s="12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64"/>
      <c r="BA70" s="64"/>
      <c r="BB70" s="64"/>
      <c r="BC70" s="64"/>
      <c r="BD70" s="64"/>
      <c r="BE70" s="64"/>
      <c r="BF70" s="64"/>
      <c r="BG70" s="64"/>
      <c r="BH70" s="64"/>
      <c r="BI70" s="53"/>
      <c r="BJ70" s="53"/>
      <c r="BK70" s="53"/>
      <c r="BL70" s="13">
        <v>4</v>
      </c>
      <c r="BM70" s="27" t="s">
        <v>569</v>
      </c>
      <c r="BN70" s="51" t="s">
        <v>471</v>
      </c>
      <c r="BO70" s="13">
        <v>12</v>
      </c>
      <c r="BP70" s="16" t="s">
        <v>570</v>
      </c>
      <c r="BQ70" s="16" t="s">
        <v>571</v>
      </c>
      <c r="BR70" s="16" t="s">
        <v>572</v>
      </c>
      <c r="BT70" s="17" t="s">
        <v>573</v>
      </c>
      <c r="BU70" s="13" t="s">
        <v>574</v>
      </c>
      <c r="BV70" s="64" t="s">
        <v>575</v>
      </c>
      <c r="BW70" s="12"/>
      <c r="CC70" s="32"/>
      <c r="CD70" s="12"/>
      <c r="CR70" s="53"/>
    </row>
    <row r="71" spans="2:96" customFormat="1" ht="20" customHeight="1">
      <c r="B71" s="61"/>
      <c r="C71" s="61"/>
      <c r="D71" s="61"/>
      <c r="E71" s="61"/>
      <c r="F71" s="61"/>
      <c r="G71" s="61"/>
      <c r="H71" s="61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5"/>
      <c r="U71" s="12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64"/>
      <c r="BA71" s="64"/>
      <c r="BB71" s="64"/>
      <c r="BC71" s="64"/>
      <c r="BD71" s="64"/>
      <c r="BE71" s="64"/>
      <c r="BF71" s="64"/>
      <c r="BG71" s="64"/>
      <c r="BH71" s="64"/>
      <c r="BI71" s="53"/>
      <c r="BJ71" s="53"/>
      <c r="BK71" s="53"/>
      <c r="BL71" s="54"/>
      <c r="BM71" s="27"/>
      <c r="BN71" s="12"/>
      <c r="BO71" s="13"/>
      <c r="BT71" s="18"/>
      <c r="BU71" s="13"/>
      <c r="BV71" s="64"/>
      <c r="BW71" s="12"/>
      <c r="CC71" s="32"/>
      <c r="CD71" s="12"/>
      <c r="CR71" s="53"/>
    </row>
    <row r="72" spans="2:96" customFormat="1" ht="20" customHeight="1">
      <c r="B72" s="61"/>
      <c r="C72" s="61"/>
      <c r="D72" s="69"/>
      <c r="E72" s="17"/>
      <c r="F72" s="61"/>
      <c r="G72" s="61"/>
      <c r="H72" s="61"/>
      <c r="I72" s="97"/>
      <c r="J72" s="97"/>
      <c r="K72" s="97"/>
      <c r="L72" s="97"/>
      <c r="M72" s="97"/>
      <c r="N72" s="97"/>
      <c r="O72" s="97"/>
      <c r="P72" s="97"/>
      <c r="Q72" s="97"/>
      <c r="R72" s="97"/>
      <c r="S72" s="95"/>
      <c r="U72" s="12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  <c r="AI72" s="64"/>
      <c r="AJ72" s="64"/>
      <c r="AK72" s="64"/>
      <c r="AL72" s="64"/>
      <c r="AM72" s="64"/>
      <c r="AN72" s="64"/>
      <c r="AO72" s="64"/>
      <c r="AP72" s="64"/>
      <c r="AQ72" s="64"/>
      <c r="AR72" s="64"/>
      <c r="AS72" s="64"/>
      <c r="AT72" s="64"/>
      <c r="AU72" s="64"/>
      <c r="AV72" s="64"/>
      <c r="AW72" s="64"/>
      <c r="AX72" s="64"/>
      <c r="AY72" s="64"/>
      <c r="AZ72" s="64"/>
      <c r="BA72" s="64"/>
      <c r="BB72" s="64"/>
      <c r="BC72" s="64"/>
      <c r="BD72" s="64"/>
      <c r="BE72" s="64"/>
      <c r="BF72" s="64"/>
      <c r="BG72" s="64"/>
      <c r="BH72" s="64"/>
      <c r="BI72" s="53"/>
      <c r="BJ72" s="53"/>
      <c r="BK72" s="53"/>
      <c r="BL72" s="54"/>
      <c r="BM72" s="61" t="s">
        <v>513</v>
      </c>
      <c r="BN72" s="62" t="s">
        <v>514</v>
      </c>
      <c r="BO72" s="68" t="s">
        <v>576</v>
      </c>
      <c r="BP72" s="69" t="s">
        <v>516</v>
      </c>
      <c r="BQ72" s="16" t="s">
        <v>577</v>
      </c>
      <c r="BR72" s="16"/>
      <c r="BT72" s="18"/>
      <c r="BU72" s="13"/>
      <c r="BV72" s="64"/>
      <c r="BW72" s="12"/>
      <c r="CC72" s="32"/>
      <c r="CD72" s="12"/>
      <c r="CR72" s="53"/>
    </row>
    <row r="73" spans="2:96" s="72" customFormat="1" ht="20" customHeight="1">
      <c r="B73" s="61"/>
      <c r="C73" s="61"/>
      <c r="D73" s="90"/>
      <c r="E73" s="61"/>
      <c r="F73" s="61"/>
      <c r="G73" s="61"/>
      <c r="H73" s="61"/>
      <c r="I73" s="97"/>
      <c r="J73" s="97"/>
      <c r="K73" s="97"/>
      <c r="L73" s="97"/>
      <c r="M73" s="97"/>
      <c r="N73" s="97"/>
      <c r="O73" s="97"/>
      <c r="P73" s="97"/>
      <c r="Q73" s="97"/>
      <c r="R73" s="97"/>
      <c r="S73" s="95"/>
      <c r="U73" s="12"/>
      <c r="X73" s="61"/>
      <c r="Y73" s="61"/>
      <c r="Z73" s="61"/>
      <c r="AA73" s="61"/>
      <c r="AB73" s="61"/>
      <c r="AC73" s="61"/>
      <c r="AD73" s="61"/>
      <c r="AE73" s="61"/>
      <c r="AF73" s="61"/>
      <c r="AG73" s="61"/>
      <c r="AH73" s="61"/>
      <c r="AI73" s="61"/>
      <c r="AJ73" s="61"/>
      <c r="AK73" s="61"/>
      <c r="AL73" s="61"/>
      <c r="AM73" s="61"/>
      <c r="AN73" s="61"/>
      <c r="AO73" s="61"/>
      <c r="AP73" s="61"/>
      <c r="AQ73" s="61"/>
      <c r="AR73" s="61"/>
      <c r="AS73" s="61"/>
      <c r="AT73" s="61"/>
      <c r="AU73" s="61"/>
      <c r="AV73" s="61"/>
      <c r="AW73" s="61"/>
      <c r="AX73" s="61"/>
      <c r="AY73" s="61"/>
      <c r="AZ73" s="61"/>
      <c r="BA73" s="61"/>
      <c r="BB73" s="61"/>
      <c r="BC73" s="61"/>
      <c r="BD73" s="61"/>
      <c r="BE73" s="61"/>
      <c r="BF73" s="61"/>
      <c r="BG73" s="61"/>
      <c r="BH73" s="61"/>
      <c r="BI73" s="70"/>
      <c r="BJ73" s="70"/>
      <c r="BK73" s="70"/>
      <c r="BL73" s="235" t="s">
        <v>578</v>
      </c>
      <c r="BM73" s="71" t="s">
        <v>579</v>
      </c>
      <c r="BN73" s="15" t="s">
        <v>101</v>
      </c>
      <c r="BO73" s="2" t="s">
        <v>580</v>
      </c>
      <c r="BP73" s="16" t="s">
        <v>581</v>
      </c>
      <c r="BQ73" s="72" t="s">
        <v>53</v>
      </c>
      <c r="BT73" s="73"/>
      <c r="BU73" s="74" t="s">
        <v>582</v>
      </c>
      <c r="BV73" s="61" t="s">
        <v>583</v>
      </c>
      <c r="BW73" s="12"/>
      <c r="CC73" s="32"/>
      <c r="CD73" s="12"/>
      <c r="CR73" s="70"/>
    </row>
    <row r="74" spans="2:96" ht="20" customHeight="1">
      <c r="D74" s="90"/>
      <c r="E74" s="93"/>
      <c r="F74" s="93"/>
      <c r="G74" s="61"/>
      <c r="H74" s="61"/>
      <c r="I74" s="98"/>
      <c r="J74" s="98"/>
      <c r="K74" s="98"/>
      <c r="L74" s="98"/>
      <c r="M74" s="98"/>
      <c r="N74" s="98"/>
      <c r="O74" s="98"/>
      <c r="P74" s="98"/>
      <c r="Q74" s="98"/>
      <c r="R74" s="98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64"/>
      <c r="AS74" s="64"/>
      <c r="AT74" s="64"/>
      <c r="AU74" s="64"/>
      <c r="AV74" s="64"/>
      <c r="AW74" s="64"/>
      <c r="AX74" s="64"/>
      <c r="AY74" s="64"/>
      <c r="AZ74" s="64"/>
      <c r="BA74" s="64"/>
      <c r="BB74" s="64"/>
      <c r="BC74" s="64"/>
      <c r="BD74" s="64"/>
      <c r="BE74" s="64"/>
      <c r="BF74" s="64"/>
      <c r="BG74" s="64"/>
      <c r="BH74" s="64"/>
      <c r="BI74" s="75"/>
      <c r="BJ74" s="75"/>
      <c r="BK74" s="75"/>
      <c r="BL74" s="235"/>
      <c r="BM74" s="71" t="s">
        <v>584</v>
      </c>
      <c r="BN74" s="15" t="s">
        <v>101</v>
      </c>
      <c r="BO74" s="76" t="s">
        <v>585</v>
      </c>
      <c r="BP74" s="16" t="s">
        <v>586</v>
      </c>
      <c r="BQ74" s="75">
        <v>33</v>
      </c>
      <c r="BR74" s="75"/>
      <c r="BS74" s="75"/>
      <c r="BT74" s="77"/>
      <c r="BU74" s="78" t="s">
        <v>587</v>
      </c>
      <c r="BV74" s="64">
        <v>26263.24</v>
      </c>
      <c r="CR74" s="75"/>
    </row>
    <row r="75" spans="2:96" ht="20" customHeight="1">
      <c r="D75" s="61"/>
      <c r="E75" s="93"/>
      <c r="F75" s="93"/>
      <c r="G75" s="63"/>
      <c r="H75" s="63"/>
      <c r="I75" s="98"/>
      <c r="J75" s="98"/>
      <c r="K75" s="98"/>
      <c r="L75" s="98"/>
      <c r="M75" s="98"/>
      <c r="N75" s="98"/>
      <c r="O75" s="98"/>
      <c r="P75" s="98"/>
      <c r="Q75" s="98"/>
      <c r="R75" s="98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AZ75" s="79"/>
      <c r="BA75" s="79"/>
      <c r="BB75" s="79"/>
      <c r="BC75" s="79"/>
      <c r="BD75" s="79"/>
      <c r="BE75" s="79"/>
      <c r="BF75" s="79"/>
      <c r="BG75" s="79"/>
      <c r="BH75" s="79"/>
      <c r="BI75" s="75"/>
      <c r="BJ75" s="75"/>
      <c r="BK75" s="75"/>
      <c r="BL75" s="235"/>
      <c r="BM75" s="71" t="s">
        <v>588</v>
      </c>
      <c r="BN75" s="15" t="s">
        <v>101</v>
      </c>
      <c r="BO75" s="13" t="s">
        <v>589</v>
      </c>
      <c r="BP75" s="16" t="s">
        <v>590</v>
      </c>
      <c r="BQ75" s="75">
        <v>75</v>
      </c>
      <c r="BR75" s="75"/>
      <c r="BS75" s="75"/>
      <c r="BT75" s="77"/>
      <c r="BU75" s="78" t="s">
        <v>591</v>
      </c>
      <c r="BV75" s="79" t="s">
        <v>592</v>
      </c>
      <c r="CR75" s="75"/>
    </row>
    <row r="76" spans="2:96" ht="20" customHeight="1">
      <c r="G76" s="63"/>
      <c r="H76" s="63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AZ76" s="79"/>
      <c r="BA76" s="79"/>
      <c r="BB76" s="79"/>
      <c r="BC76" s="79"/>
      <c r="BD76" s="79"/>
      <c r="BE76" s="79"/>
      <c r="BF76" s="79"/>
      <c r="BG76" s="79"/>
      <c r="BH76" s="79"/>
      <c r="BL76" s="235"/>
      <c r="BM76" s="71" t="s">
        <v>593</v>
      </c>
      <c r="BN76" s="15" t="s">
        <v>101</v>
      </c>
      <c r="BO76" s="29" t="s">
        <v>594</v>
      </c>
      <c r="BP76" s="16" t="s">
        <v>595</v>
      </c>
      <c r="BQ76" s="21">
        <v>28</v>
      </c>
      <c r="BU76" s="78" t="s">
        <v>596</v>
      </c>
      <c r="BV76" s="79" t="s">
        <v>597</v>
      </c>
    </row>
    <row r="77" spans="2:96" ht="20" customHeight="1">
      <c r="G77" s="63"/>
      <c r="H77" s="63"/>
      <c r="X77" s="79"/>
      <c r="Y77" s="79"/>
      <c r="Z77" s="79"/>
      <c r="AA77" s="79"/>
      <c r="AB77" s="79"/>
      <c r="AC77" s="79"/>
      <c r="AD77" s="79"/>
      <c r="AE77" s="79"/>
      <c r="AF77" s="79"/>
      <c r="AG77" s="79"/>
      <c r="AH77" s="79"/>
      <c r="AI77" s="79"/>
      <c r="AJ77" s="79"/>
      <c r="AK77" s="79"/>
      <c r="AL77" s="79"/>
      <c r="AM77" s="79"/>
      <c r="AN77" s="79"/>
      <c r="AO77" s="79"/>
      <c r="AP77" s="79"/>
      <c r="AQ77" s="79"/>
      <c r="AR77" s="79"/>
      <c r="AS77" s="79"/>
      <c r="AT77" s="79"/>
      <c r="AU77" s="79"/>
      <c r="AV77" s="79"/>
      <c r="AW77" s="79"/>
      <c r="AX77" s="79"/>
      <c r="AY77" s="79"/>
      <c r="AZ77" s="79"/>
      <c r="BA77" s="79"/>
      <c r="BB77" s="79"/>
      <c r="BC77" s="79"/>
      <c r="BD77" s="79"/>
      <c r="BE77" s="79"/>
      <c r="BF77" s="79"/>
      <c r="BG77" s="79"/>
      <c r="BH77" s="79"/>
      <c r="BL77" s="235"/>
      <c r="BM77" s="71" t="s">
        <v>598</v>
      </c>
      <c r="BN77" s="15" t="s">
        <v>101</v>
      </c>
      <c r="BO77" s="29" t="s">
        <v>599</v>
      </c>
      <c r="BP77" s="16" t="s">
        <v>600</v>
      </c>
      <c r="BQ77" s="21">
        <v>17</v>
      </c>
      <c r="BU77" s="78" t="s">
        <v>601</v>
      </c>
      <c r="BV77" s="79" t="s">
        <v>602</v>
      </c>
    </row>
    <row r="78" spans="2:96" ht="20" customHeight="1">
      <c r="D78" s="69"/>
      <c r="I78" s="97"/>
      <c r="BM78" s="61" t="s">
        <v>513</v>
      </c>
      <c r="BN78" s="62" t="s">
        <v>514</v>
      </c>
      <c r="BO78" s="68" t="s">
        <v>576</v>
      </c>
      <c r="BP78" s="69" t="s">
        <v>516</v>
      </c>
    </row>
    <row r="79" spans="2:96" ht="20" customHeight="1">
      <c r="D79" s="90"/>
      <c r="E79" s="61"/>
      <c r="F79" s="61"/>
      <c r="G79" s="61"/>
      <c r="H79" s="61"/>
      <c r="I79" s="100"/>
      <c r="X79" s="61"/>
      <c r="Y79" s="61"/>
      <c r="Z79" s="61"/>
      <c r="AA79" s="61"/>
      <c r="AB79" s="61"/>
      <c r="AC79" s="61"/>
      <c r="AD79" s="61"/>
      <c r="AE79" s="61"/>
      <c r="AF79" s="61"/>
      <c r="AG79" s="61"/>
      <c r="AH79" s="61"/>
      <c r="AI79" s="61"/>
      <c r="AJ79" s="61"/>
      <c r="AK79" s="61"/>
      <c r="AL79" s="61"/>
      <c r="AM79" s="61"/>
      <c r="AN79" s="61"/>
      <c r="AO79" s="61"/>
      <c r="AP79" s="61"/>
      <c r="AQ79" s="61"/>
      <c r="AR79" s="61"/>
      <c r="AS79" s="61"/>
      <c r="AT79" s="61"/>
      <c r="AU79" s="61"/>
      <c r="AV79" s="61"/>
      <c r="AW79" s="61"/>
      <c r="AX79" s="61"/>
      <c r="AY79" s="61"/>
      <c r="AZ79" s="61"/>
      <c r="BA79" s="61"/>
      <c r="BB79" s="61"/>
      <c r="BC79" s="61"/>
      <c r="BD79" s="61"/>
      <c r="BE79" s="61"/>
      <c r="BF79" s="61"/>
      <c r="BG79" s="61"/>
      <c r="BH79" s="61"/>
      <c r="BL79" s="236" t="s">
        <v>603</v>
      </c>
      <c r="BM79" s="71" t="s">
        <v>579</v>
      </c>
      <c r="BN79" s="15" t="s">
        <v>101</v>
      </c>
      <c r="BO79" s="2" t="s">
        <v>604</v>
      </c>
      <c r="BP79" s="16" t="s">
        <v>581</v>
      </c>
      <c r="BQ79" s="72"/>
      <c r="BR79" s="72"/>
      <c r="BS79" s="72"/>
      <c r="BT79" s="73"/>
      <c r="BU79" s="74"/>
      <c r="BV79" s="61"/>
    </row>
    <row r="80" spans="2:96" ht="20" customHeight="1">
      <c r="D80" s="69"/>
      <c r="E80" s="93"/>
      <c r="F80" s="93"/>
      <c r="G80" s="61"/>
      <c r="H80" s="61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  <c r="AI80" s="64"/>
      <c r="AJ80" s="64"/>
      <c r="AK80" s="64"/>
      <c r="AL80" s="64"/>
      <c r="AM80" s="64"/>
      <c r="AN80" s="64"/>
      <c r="AO80" s="64"/>
      <c r="AP80" s="64"/>
      <c r="AQ80" s="64"/>
      <c r="AR80" s="64"/>
      <c r="AS80" s="64"/>
      <c r="AT80" s="64"/>
      <c r="AU80" s="64"/>
      <c r="AV80" s="64"/>
      <c r="AW80" s="64"/>
      <c r="AX80" s="64"/>
      <c r="AY80" s="64"/>
      <c r="AZ80" s="64"/>
      <c r="BA80" s="64"/>
      <c r="BB80" s="64"/>
      <c r="BC80" s="64"/>
      <c r="BD80" s="64"/>
      <c r="BE80" s="64"/>
      <c r="BF80" s="64"/>
      <c r="BG80" s="64"/>
      <c r="BH80" s="64"/>
      <c r="BL80" s="236"/>
      <c r="BM80" s="71" t="s">
        <v>584</v>
      </c>
      <c r="BN80" s="15" t="s">
        <v>101</v>
      </c>
      <c r="BO80" s="80" t="s">
        <v>605</v>
      </c>
      <c r="BP80" s="16" t="s">
        <v>586</v>
      </c>
      <c r="BQ80" s="75"/>
      <c r="BR80" s="75"/>
      <c r="BS80" s="75"/>
      <c r="BT80" s="77"/>
      <c r="BU80" s="78"/>
      <c r="BV80" s="64"/>
    </row>
    <row r="81" spans="2:103" ht="20" customHeight="1">
      <c r="D81" s="69"/>
      <c r="E81" s="93"/>
      <c r="F81" s="93"/>
      <c r="G81" s="63"/>
      <c r="H81" s="63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79"/>
      <c r="BA81" s="79"/>
      <c r="BB81" s="79"/>
      <c r="BC81" s="79"/>
      <c r="BD81" s="79"/>
      <c r="BE81" s="79"/>
      <c r="BF81" s="79"/>
      <c r="BG81" s="79"/>
      <c r="BH81" s="79"/>
      <c r="BL81" s="236"/>
      <c r="BM81" s="71" t="s">
        <v>588</v>
      </c>
      <c r="BN81" s="15" t="s">
        <v>101</v>
      </c>
      <c r="BO81" s="80" t="s">
        <v>606</v>
      </c>
      <c r="BP81" s="16" t="s">
        <v>590</v>
      </c>
      <c r="BQ81" s="75"/>
      <c r="BR81" s="75"/>
      <c r="BS81" s="75"/>
      <c r="BT81" s="77"/>
      <c r="BU81" s="78"/>
      <c r="BV81" s="79"/>
    </row>
    <row r="82" spans="2:103" s="28" customFormat="1" ht="20" customHeight="1">
      <c r="B82" s="61"/>
      <c r="C82" s="61"/>
      <c r="D82" s="90"/>
      <c r="E82" s="62"/>
      <c r="F82" s="62"/>
      <c r="G82" s="63"/>
      <c r="H82" s="63"/>
      <c r="I82" s="96"/>
      <c r="J82" s="96"/>
      <c r="K82" s="96"/>
      <c r="L82" s="96"/>
      <c r="M82" s="96"/>
      <c r="N82" s="96"/>
      <c r="O82" s="96"/>
      <c r="P82" s="96"/>
      <c r="Q82" s="96"/>
      <c r="R82" s="96"/>
      <c r="S82" s="94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79"/>
      <c r="BA82" s="79"/>
      <c r="BB82" s="79"/>
      <c r="BC82" s="79"/>
      <c r="BD82" s="79"/>
      <c r="BE82" s="79"/>
      <c r="BF82" s="79"/>
      <c r="BG82" s="79"/>
      <c r="BH82" s="79"/>
      <c r="BI82" s="21"/>
      <c r="BJ82" s="21"/>
      <c r="BK82" s="21"/>
      <c r="BL82" s="236"/>
      <c r="BM82" s="71" t="s">
        <v>593</v>
      </c>
      <c r="BN82" s="15" t="s">
        <v>101</v>
      </c>
      <c r="BO82" s="2" t="s">
        <v>607</v>
      </c>
      <c r="BP82" s="16" t="s">
        <v>595</v>
      </c>
      <c r="BQ82" s="21"/>
      <c r="BR82" s="21"/>
      <c r="BS82" s="21"/>
      <c r="BT82" s="30"/>
      <c r="BU82" s="78"/>
      <c r="BV82" s="79"/>
      <c r="BX82" s="21"/>
      <c r="BY82" s="21"/>
      <c r="BZ82" s="21"/>
      <c r="CA82" s="21"/>
      <c r="CB82" s="21"/>
      <c r="CC82" s="32"/>
      <c r="CD82" s="12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  <c r="CQ82" s="21"/>
      <c r="CR82" s="21"/>
      <c r="CS82" s="21"/>
      <c r="CT82" s="21"/>
      <c r="CU82" s="21"/>
      <c r="CV82" s="21"/>
      <c r="CW82" s="21"/>
      <c r="CX82" s="21"/>
      <c r="CY82" s="21"/>
    </row>
    <row r="83" spans="2:103" s="28" customFormat="1" ht="20" customHeight="1">
      <c r="B83" s="61"/>
      <c r="C83" s="61"/>
      <c r="D83" s="69"/>
      <c r="E83" s="62"/>
      <c r="F83" s="62"/>
      <c r="G83" s="63"/>
      <c r="H83" s="63"/>
      <c r="I83" s="96"/>
      <c r="J83" s="96"/>
      <c r="K83" s="96"/>
      <c r="L83" s="96"/>
      <c r="M83" s="96"/>
      <c r="N83" s="96"/>
      <c r="O83" s="96"/>
      <c r="P83" s="96"/>
      <c r="Q83" s="96"/>
      <c r="R83" s="96"/>
      <c r="S83" s="94"/>
      <c r="X83" s="79"/>
      <c r="Y83" s="79"/>
      <c r="Z83" s="79"/>
      <c r="AA83" s="79"/>
      <c r="AB83" s="79"/>
      <c r="AC83" s="79"/>
      <c r="AD83" s="79"/>
      <c r="AE83" s="79"/>
      <c r="AF83" s="79"/>
      <c r="AG83" s="79"/>
      <c r="AH83" s="79"/>
      <c r="AI83" s="79"/>
      <c r="AJ83" s="79"/>
      <c r="AK83" s="79"/>
      <c r="AL83" s="79"/>
      <c r="AM83" s="79"/>
      <c r="AN83" s="79"/>
      <c r="AO83" s="79"/>
      <c r="AP83" s="79"/>
      <c r="AQ83" s="79"/>
      <c r="AR83" s="79"/>
      <c r="AS83" s="79"/>
      <c r="AT83" s="79"/>
      <c r="AU83" s="79"/>
      <c r="AV83" s="79"/>
      <c r="AW83" s="79"/>
      <c r="AX83" s="79"/>
      <c r="AY83" s="79"/>
      <c r="AZ83" s="79"/>
      <c r="BA83" s="79"/>
      <c r="BB83" s="79"/>
      <c r="BC83" s="79"/>
      <c r="BD83" s="79"/>
      <c r="BE83" s="79"/>
      <c r="BF83" s="79"/>
      <c r="BG83" s="79"/>
      <c r="BH83" s="79"/>
      <c r="BI83" s="21"/>
      <c r="BJ83" s="21"/>
      <c r="BK83" s="21"/>
      <c r="BL83" s="236"/>
      <c r="BM83" s="71" t="s">
        <v>598</v>
      </c>
      <c r="BN83" s="15" t="s">
        <v>101</v>
      </c>
      <c r="BO83" s="80" t="s">
        <v>608</v>
      </c>
      <c r="BP83" s="16" t="s">
        <v>600</v>
      </c>
      <c r="BQ83" s="21"/>
      <c r="BR83" s="21"/>
      <c r="BS83" s="21"/>
      <c r="BT83" s="30"/>
      <c r="BU83" s="78"/>
      <c r="BV83" s="79"/>
      <c r="BX83" s="21"/>
      <c r="BY83" s="21"/>
      <c r="BZ83" s="21"/>
      <c r="CA83" s="21"/>
      <c r="CB83" s="21"/>
      <c r="CC83" s="32"/>
      <c r="CD83" s="12"/>
      <c r="CE83" s="21"/>
      <c r="CF83" s="21"/>
      <c r="CG83" s="21"/>
      <c r="CH83" s="21"/>
      <c r="CI83" s="21"/>
      <c r="CJ83" s="21"/>
      <c r="CK83" s="21"/>
      <c r="CL83" s="21"/>
      <c r="CM83" s="21"/>
      <c r="CN83" s="21"/>
      <c r="CO83" s="21"/>
      <c r="CP83" s="21"/>
      <c r="CQ83" s="21"/>
      <c r="CR83" s="21"/>
      <c r="CS83" s="21"/>
      <c r="CT83" s="21"/>
      <c r="CU83" s="21"/>
      <c r="CV83" s="21"/>
      <c r="CW83" s="21"/>
      <c r="CX83" s="21"/>
      <c r="CY83" s="21"/>
    </row>
    <row r="84" spans="2:103" ht="20" customHeight="1"/>
    <row r="85" spans="2:103" ht="20" customHeight="1"/>
    <row r="86" spans="2:103" s="28" customFormat="1" ht="20" customHeight="1">
      <c r="B86" s="90"/>
      <c r="C86" s="61"/>
      <c r="D86" s="103"/>
      <c r="E86" s="7"/>
      <c r="F86" s="7"/>
      <c r="G86" s="62"/>
      <c r="H86" s="62"/>
      <c r="I86" s="96"/>
      <c r="J86" s="96"/>
      <c r="K86" s="96"/>
      <c r="L86" s="96"/>
      <c r="M86" s="96"/>
      <c r="N86" s="96"/>
      <c r="O86" s="96"/>
      <c r="P86" s="96"/>
      <c r="Q86" s="96"/>
      <c r="R86" s="96"/>
      <c r="S86" s="94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21"/>
      <c r="BJ86" s="21"/>
      <c r="BK86" s="21"/>
      <c r="BL86" s="29"/>
      <c r="BM86" s="3" t="s">
        <v>6</v>
      </c>
      <c r="BN86" s="4" t="s">
        <v>7</v>
      </c>
      <c r="BO86" s="5" t="s">
        <v>8</v>
      </c>
      <c r="BP86" s="5" t="s">
        <v>9</v>
      </c>
      <c r="BQ86" s="6" t="s">
        <v>14</v>
      </c>
      <c r="BR86" s="6"/>
      <c r="BS86" s="6" t="s">
        <v>15</v>
      </c>
      <c r="BT86" s="7"/>
      <c r="BU86" s="29"/>
      <c r="BV86" s="31"/>
      <c r="BX86" s="21"/>
      <c r="BY86" s="21"/>
      <c r="BZ86" s="21"/>
      <c r="CA86" s="21"/>
      <c r="CB86" s="21"/>
      <c r="CC86" s="32"/>
      <c r="CD86" s="12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  <c r="CQ86" s="21"/>
      <c r="CR86" s="21"/>
      <c r="CS86" s="21"/>
      <c r="CT86" s="21"/>
      <c r="CU86" s="21"/>
      <c r="CV86" s="21"/>
      <c r="CW86" s="21"/>
      <c r="CX86" s="21"/>
      <c r="CY86" s="21"/>
    </row>
    <row r="87" spans="2:103" s="28" customFormat="1" ht="20" customHeight="1">
      <c r="B87" s="61"/>
      <c r="C87" s="61"/>
      <c r="D87" s="61"/>
      <c r="E87" s="61"/>
      <c r="F87" s="63"/>
      <c r="G87" s="62"/>
      <c r="H87" s="62"/>
      <c r="I87" s="96"/>
      <c r="J87" s="96"/>
      <c r="K87" s="96"/>
      <c r="L87" s="96"/>
      <c r="M87" s="96"/>
      <c r="N87" s="96"/>
      <c r="O87" s="96"/>
      <c r="P87" s="96"/>
      <c r="Q87" s="96"/>
      <c r="R87" s="96"/>
      <c r="S87" s="94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1"/>
      <c r="BC87" s="31"/>
      <c r="BD87" s="31"/>
      <c r="BE87" s="31"/>
      <c r="BF87" s="31"/>
      <c r="BG87" s="31"/>
      <c r="BH87" s="31"/>
      <c r="BI87" s="21"/>
      <c r="BJ87" s="21"/>
      <c r="BK87" s="21"/>
      <c r="BL87" s="29"/>
      <c r="BM87" s="27" t="s">
        <v>524</v>
      </c>
      <c r="BN87" s="15" t="s">
        <v>101</v>
      </c>
      <c r="BO87" s="13">
        <v>12</v>
      </c>
      <c r="BP87" s="16" t="s">
        <v>525</v>
      </c>
      <c r="BQ87" s="12" t="s">
        <v>529</v>
      </c>
      <c r="BR87" s="12"/>
      <c r="BS87" s="65" t="s">
        <v>530</v>
      </c>
      <c r="BT87" s="63"/>
      <c r="BU87" s="29"/>
      <c r="BV87" s="31"/>
      <c r="BX87" s="21"/>
      <c r="BY87" s="21"/>
      <c r="BZ87" s="21"/>
      <c r="CA87" s="21"/>
      <c r="CB87" s="21"/>
      <c r="CC87" s="32"/>
      <c r="CD87" s="12"/>
      <c r="CE87" s="21"/>
      <c r="CF87" s="21"/>
      <c r="CG87" s="21"/>
      <c r="CH87" s="21"/>
      <c r="CI87" s="21"/>
      <c r="CJ87" s="21"/>
      <c r="CK87" s="21"/>
      <c r="CL87" s="21"/>
      <c r="CM87" s="21"/>
      <c r="CN87" s="21"/>
      <c r="CO87" s="21"/>
      <c r="CP87" s="21"/>
      <c r="CQ87" s="21"/>
      <c r="CR87" s="21"/>
      <c r="CS87" s="21"/>
      <c r="CT87" s="21"/>
      <c r="CU87" s="21"/>
      <c r="CV87" s="21"/>
      <c r="CW87" s="21"/>
      <c r="CX87" s="21"/>
      <c r="CY87" s="21"/>
    </row>
    <row r="88" spans="2:103" ht="20" customHeight="1"/>
    <row r="89" spans="2:103" ht="20" customHeight="1"/>
    <row r="90" spans="2:103" s="28" customFormat="1" ht="20" customHeight="1">
      <c r="B90" s="61"/>
      <c r="C90" s="61"/>
      <c r="D90" s="7"/>
      <c r="E90" s="62"/>
      <c r="F90" s="62"/>
      <c r="G90" s="62"/>
      <c r="H90" s="62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4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31"/>
      <c r="BA90" s="31"/>
      <c r="BB90" s="31"/>
      <c r="BC90" s="31"/>
      <c r="BD90" s="31"/>
      <c r="BE90" s="31"/>
      <c r="BF90" s="31"/>
      <c r="BG90" s="31"/>
      <c r="BH90" s="31"/>
      <c r="BI90" s="21"/>
      <c r="BJ90" s="21"/>
      <c r="BK90" s="21"/>
      <c r="BL90" s="29"/>
      <c r="BM90" s="27"/>
      <c r="BO90" s="6" t="s">
        <v>13</v>
      </c>
      <c r="BP90" s="21"/>
      <c r="BQ90" s="21"/>
      <c r="BR90" s="21"/>
      <c r="BS90" s="21"/>
      <c r="BT90" s="30"/>
      <c r="BU90" s="29"/>
      <c r="BV90" s="31"/>
      <c r="BX90" s="21"/>
      <c r="BY90" s="21"/>
      <c r="BZ90" s="21"/>
      <c r="CA90" s="21"/>
      <c r="CB90" s="21"/>
      <c r="CC90" s="32"/>
      <c r="CD90" s="12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  <c r="CQ90" s="21"/>
      <c r="CR90" s="21"/>
      <c r="CS90" s="21"/>
      <c r="CT90" s="21"/>
      <c r="CU90" s="21"/>
      <c r="CV90" s="21"/>
      <c r="CW90" s="21"/>
      <c r="CX90" s="21"/>
      <c r="CY90" s="21"/>
    </row>
    <row r="91" spans="2:103" s="28" customFormat="1" ht="20" customHeight="1">
      <c r="B91" s="102"/>
      <c r="C91" s="61"/>
      <c r="D91" s="62"/>
      <c r="E91" s="62"/>
      <c r="F91" s="62"/>
      <c r="G91" s="62"/>
      <c r="H91" s="62"/>
      <c r="I91" s="96"/>
      <c r="J91" s="96"/>
      <c r="K91" s="96"/>
      <c r="L91" s="96"/>
      <c r="M91" s="96"/>
      <c r="N91" s="96"/>
      <c r="O91" s="96"/>
      <c r="P91" s="96"/>
      <c r="Q91" s="96"/>
      <c r="R91" s="96"/>
      <c r="S91" s="94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31"/>
      <c r="AX91" s="31"/>
      <c r="AY91" s="31"/>
      <c r="AZ91" s="31"/>
      <c r="BA91" s="31"/>
      <c r="BB91" s="31"/>
      <c r="BC91" s="31"/>
      <c r="BD91" s="31"/>
      <c r="BE91" s="31"/>
      <c r="BF91" s="31"/>
      <c r="BG91" s="31"/>
      <c r="BH91" s="31"/>
      <c r="BI91" s="21"/>
      <c r="BJ91" s="21"/>
      <c r="BK91" s="21"/>
      <c r="BL91" s="29"/>
      <c r="BM91" s="81" t="s">
        <v>609</v>
      </c>
      <c r="BN91" s="15" t="s">
        <v>101</v>
      </c>
      <c r="BO91" s="29" t="s">
        <v>610</v>
      </c>
      <c r="BP91" s="21"/>
      <c r="BQ91" s="21"/>
      <c r="BR91" s="21"/>
      <c r="BS91" s="21"/>
      <c r="BT91" s="30"/>
      <c r="BU91" s="29"/>
      <c r="BV91" s="31"/>
      <c r="BX91" s="21"/>
      <c r="BY91" s="21"/>
      <c r="BZ91" s="21"/>
      <c r="CA91" s="21"/>
      <c r="CB91" s="21"/>
      <c r="CC91" s="32"/>
      <c r="CD91" s="12"/>
      <c r="CE91" s="21"/>
      <c r="CF91" s="21"/>
      <c r="CG91" s="21"/>
      <c r="CH91" s="21"/>
      <c r="CI91" s="21"/>
      <c r="CJ91" s="21"/>
      <c r="CK91" s="21"/>
      <c r="CL91" s="21"/>
      <c r="CM91" s="21"/>
      <c r="CN91" s="21"/>
      <c r="CO91" s="21"/>
      <c r="CP91" s="21"/>
      <c r="CQ91" s="21"/>
      <c r="CR91" s="21"/>
      <c r="CS91" s="21"/>
      <c r="CT91" s="21"/>
      <c r="CU91" s="21"/>
      <c r="CV91" s="21"/>
      <c r="CW91" s="21"/>
      <c r="CX91" s="21"/>
      <c r="CY91" s="21"/>
    </row>
    <row r="92" spans="2:103" ht="20" customHeight="1"/>
    <row r="93" spans="2:103" ht="20" customHeight="1"/>
    <row r="94" spans="2:103" ht="20" customHeight="1"/>
    <row r="95" spans="2:103" ht="20" customHeight="1"/>
    <row r="96" spans="2:103" ht="20" customHeight="1"/>
    <row r="97" ht="20" customHeight="1"/>
    <row r="98" ht="20" customHeight="1"/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</sheetData>
  <mergeCells count="2">
    <mergeCell ref="BL73:BL77"/>
    <mergeCell ref="BL79:BL83"/>
  </mergeCells>
  <conditionalFormatting sqref="BX11:BZ15 BX17:BZ17 BZ18:BZ25 BX19:BY25 BX27:BZ28">
    <cfRule type="containsText" dxfId="59" priority="16" operator="containsText" text="No">
      <formula>NOT(ISERROR(SEARCH("No",BX11)))</formula>
    </cfRule>
    <cfRule type="containsText" dxfId="58" priority="15" operator="containsText" text="Yes">
      <formula>NOT(ISERROR(SEARCH("Yes",BX11)))</formula>
    </cfRule>
  </conditionalFormatting>
  <conditionalFormatting sqref="BZ29:BZ36">
    <cfRule type="containsText" dxfId="57" priority="5" operator="containsText" text="Yes">
      <formula>NOT(ISERROR(SEARCH("Yes",BZ29)))</formula>
    </cfRule>
    <cfRule type="containsText" dxfId="56" priority="6" operator="containsText" text="No">
      <formula>NOT(ISERROR(SEARCH("No",BZ29)))</formula>
    </cfRule>
  </conditionalFormatting>
  <conditionalFormatting sqref="BZ38:BZ39">
    <cfRule type="containsText" dxfId="55" priority="14" operator="containsText" text="No">
      <formula>NOT(ISERROR(SEARCH("No",BZ38)))</formula>
    </cfRule>
    <cfRule type="containsText" dxfId="54" priority="13" operator="containsText" text="Yes">
      <formula>NOT(ISERROR(SEARCH("Yes",BZ38)))</formula>
    </cfRule>
  </conditionalFormatting>
  <conditionalFormatting sqref="BZ41:BZ45">
    <cfRule type="containsText" dxfId="53" priority="3" operator="containsText" text="Yes">
      <formula>NOT(ISERROR(SEARCH("Yes",BZ41)))</formula>
    </cfRule>
    <cfRule type="containsText" dxfId="52" priority="4" operator="containsText" text="No">
      <formula>NOT(ISERROR(SEARCH("No",BZ41)))</formula>
    </cfRule>
  </conditionalFormatting>
  <conditionalFormatting sqref="BZ47:BZ51">
    <cfRule type="containsText" dxfId="51" priority="11" operator="containsText" text="Yes">
      <formula>NOT(ISERROR(SEARCH("Yes",BZ47)))</formula>
    </cfRule>
    <cfRule type="containsText" dxfId="50" priority="12" operator="containsText" text="No">
      <formula>NOT(ISERROR(SEARCH("No",BZ47)))</formula>
    </cfRule>
  </conditionalFormatting>
  <conditionalFormatting sqref="BZ5:CA5 BX5:BX6 BY6:CA6 BX7:CA9 BX53:BZ54">
    <cfRule type="containsText" dxfId="49" priority="10" operator="containsText" text="No">
      <formula>NOT(ISERROR(SEARCH("No",BX5)))</formula>
    </cfRule>
    <cfRule type="containsText" dxfId="48" priority="9" operator="containsText" text="Yes">
      <formula>NOT(ISERROR(SEARCH("Yes",BX5)))</formula>
    </cfRule>
  </conditionalFormatting>
  <conditionalFormatting sqref="CA10:CA60 BX56:BZ59">
    <cfRule type="containsText" dxfId="47" priority="7" operator="containsText" text="Yes">
      <formula>NOT(ISERROR(SEARCH("Yes",BX10)))</formula>
    </cfRule>
    <cfRule type="containsText" dxfId="46" priority="8" operator="containsText" text="No">
      <formula>NOT(ISERROR(SEARCH("No",BX10)))</formula>
    </cfRule>
  </conditionalFormatting>
  <pageMargins left="0.7" right="0.7" top="0.75" bottom="0.75" header="0.3" footer="0.3"/>
  <pageSetup orientation="portrait" horizontalDpi="0" verticalDpi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57DFF-0298-B849-B031-85E50525433A}">
  <dimension ref="A2:CH79"/>
  <sheetViews>
    <sheetView zoomScaleNormal="100" workbookViewId="0">
      <selection activeCell="A2" sqref="A2"/>
    </sheetView>
  </sheetViews>
  <sheetFormatPr baseColWidth="10" defaultColWidth="10.83203125" defaultRowHeight="16"/>
  <cols>
    <col min="1" max="1" width="10.83203125" style="21"/>
    <col min="2" max="2" width="13.6640625" style="61" customWidth="1"/>
    <col min="3" max="3" width="9" customWidth="1"/>
    <col min="4" max="4" width="8.83203125" customWidth="1"/>
    <col min="5" max="5" width="14.33203125" customWidth="1"/>
    <col min="6" max="6" width="8.6640625" customWidth="1"/>
    <col min="7" max="7" width="9" style="31" customWidth="1"/>
    <col min="8" max="8" width="15" style="31" customWidth="1"/>
    <col min="9" max="9" width="8" style="31" customWidth="1"/>
    <col min="10" max="10" width="8.1640625" style="31" customWidth="1"/>
    <col min="11" max="11" width="14.1640625" style="31" customWidth="1"/>
    <col min="12" max="13" width="8.1640625" style="31" customWidth="1"/>
    <col min="14" max="14" width="13.6640625" style="31" customWidth="1"/>
    <col min="15" max="43" width="10.83203125" style="31"/>
    <col min="44" max="44" width="10.1640625" style="21" customWidth="1"/>
    <col min="45" max="45" width="11.5" style="21" customWidth="1"/>
    <col min="46" max="46" width="8.83203125" style="21" customWidth="1"/>
    <col min="47" max="47" width="12.5" style="29" customWidth="1"/>
    <col min="48" max="48" width="13.33203125" style="27" customWidth="1"/>
    <col min="49" max="49" width="13.83203125" style="28" customWidth="1"/>
    <col min="50" max="50" width="15.83203125" style="29" customWidth="1"/>
    <col min="51" max="54" width="10.83203125" style="21"/>
    <col min="55" max="55" width="10.83203125" style="30"/>
    <col min="56" max="56" width="10.83203125" style="29"/>
    <col min="57" max="57" width="10.83203125" style="31"/>
    <col min="58" max="58" width="10.83203125" style="28"/>
    <col min="59" max="59" width="10.83203125" style="21"/>
    <col min="60" max="60" width="17.83203125" style="21" customWidth="1"/>
    <col min="61" max="62" width="10.83203125" style="21"/>
    <col min="63" max="63" width="25.83203125" style="21" customWidth="1"/>
    <col min="64" max="64" width="8.83203125" style="32" customWidth="1"/>
    <col min="65" max="65" width="8.6640625" style="12" customWidth="1"/>
    <col min="66" max="78" width="10.83203125" style="21"/>
    <col min="79" max="79" width="9.5" style="21" customWidth="1"/>
    <col min="80" max="16384" width="10.83203125" style="21"/>
  </cols>
  <sheetData>
    <row r="2" spans="1:79" ht="24">
      <c r="A2" s="199" t="s">
        <v>1644</v>
      </c>
    </row>
    <row r="3" spans="1:79" ht="24">
      <c r="A3" s="177"/>
    </row>
    <row r="5" spans="1:79" s="189" customFormat="1" ht="40" customHeight="1">
      <c r="B5" s="103" t="s">
        <v>706</v>
      </c>
      <c r="C5" s="190" t="s">
        <v>727</v>
      </c>
      <c r="D5" s="190" t="s">
        <v>728</v>
      </c>
      <c r="E5" s="90" t="s">
        <v>747</v>
      </c>
      <c r="F5" s="190" t="s">
        <v>730</v>
      </c>
      <c r="G5" s="190" t="s">
        <v>731</v>
      </c>
      <c r="H5" s="90" t="s">
        <v>748</v>
      </c>
      <c r="I5" s="190" t="s">
        <v>733</v>
      </c>
      <c r="J5" s="190" t="s">
        <v>734</v>
      </c>
      <c r="K5" s="90" t="s">
        <v>749</v>
      </c>
      <c r="L5" s="190" t="s">
        <v>736</v>
      </c>
      <c r="M5" s="190" t="s">
        <v>737</v>
      </c>
      <c r="N5" s="90" t="s">
        <v>750</v>
      </c>
      <c r="O5" s="91"/>
      <c r="P5" s="91"/>
      <c r="Q5" s="91"/>
      <c r="R5" s="91"/>
      <c r="S5" s="91"/>
      <c r="T5" s="91"/>
      <c r="U5" s="91"/>
      <c r="V5" s="91"/>
      <c r="W5" s="91"/>
      <c r="X5" s="91"/>
      <c r="Y5" s="91"/>
      <c r="Z5" s="91"/>
      <c r="AA5" s="91"/>
      <c r="AB5" s="91"/>
      <c r="AC5" s="91"/>
      <c r="AD5" s="91"/>
      <c r="AE5" s="91"/>
      <c r="AF5" s="91"/>
      <c r="AG5" s="91"/>
      <c r="AH5" s="91"/>
      <c r="AI5" s="91"/>
      <c r="AJ5" s="91"/>
      <c r="AK5" s="91"/>
      <c r="AL5" s="91"/>
      <c r="AM5" s="91"/>
      <c r="AN5" s="91"/>
      <c r="AO5" s="91"/>
      <c r="AP5" s="91"/>
      <c r="AQ5" s="91"/>
      <c r="AR5" s="189">
        <v>2.61</v>
      </c>
      <c r="AS5" s="189" t="s">
        <v>44</v>
      </c>
      <c r="AT5" s="189">
        <v>0.01</v>
      </c>
      <c r="AU5" s="2" t="s">
        <v>44</v>
      </c>
      <c r="AV5" s="3" t="s">
        <v>35</v>
      </c>
      <c r="AW5" s="4" t="s">
        <v>44</v>
      </c>
      <c r="AX5" s="5" t="s">
        <v>46</v>
      </c>
      <c r="AY5" s="5" t="s">
        <v>47</v>
      </c>
      <c r="AZ5" s="5" t="s">
        <v>48</v>
      </c>
      <c r="BA5" s="5" t="s">
        <v>48</v>
      </c>
      <c r="BB5" s="5">
        <v>897852</v>
      </c>
      <c r="BC5" s="103" t="s">
        <v>49</v>
      </c>
      <c r="BD5" s="189" t="s">
        <v>50</v>
      </c>
      <c r="BE5" s="91" t="s">
        <v>51</v>
      </c>
      <c r="BF5" s="6">
        <v>0.01</v>
      </c>
      <c r="BG5" s="191" t="s">
        <v>52</v>
      </c>
      <c r="BH5" s="192"/>
      <c r="BI5" s="2" t="s">
        <v>52</v>
      </c>
      <c r="BJ5" s="2" t="s">
        <v>52</v>
      </c>
      <c r="BK5" s="193"/>
      <c r="BL5" s="194"/>
      <c r="BM5" s="151" t="s">
        <v>53</v>
      </c>
      <c r="BO5" s="189">
        <v>0</v>
      </c>
      <c r="BP5" s="189">
        <v>0</v>
      </c>
      <c r="BQ5" s="189">
        <v>0</v>
      </c>
      <c r="BR5" s="189">
        <v>0</v>
      </c>
      <c r="BS5" s="189">
        <v>0</v>
      </c>
      <c r="BT5" s="189">
        <v>0</v>
      </c>
      <c r="BU5" s="189">
        <v>0</v>
      </c>
      <c r="BV5" s="189">
        <v>8.346426528916262E-2</v>
      </c>
      <c r="BW5" s="189">
        <v>0</v>
      </c>
      <c r="BX5" s="189">
        <v>0</v>
      </c>
      <c r="BY5" s="189">
        <v>0</v>
      </c>
      <c r="CA5" s="195">
        <v>0.91269841269841301</v>
      </c>
    </row>
    <row r="6" spans="1:79" customFormat="1" ht="20" customHeight="1">
      <c r="B6" s="186" t="s">
        <v>44</v>
      </c>
      <c r="C6" s="183">
        <v>0.17180999999999999</v>
      </c>
      <c r="D6" s="183">
        <v>2</v>
      </c>
      <c r="E6" s="184">
        <f>(2*C6*(1-C6)+C6*C6)*100</f>
        <v>31.410132389999994</v>
      </c>
      <c r="F6" s="183">
        <v>4.7419999999999997E-2</v>
      </c>
      <c r="G6" s="183">
        <v>8</v>
      </c>
      <c r="H6" s="184">
        <f>(2*F6*(1-F6)+F6*F6)*100</f>
        <v>9.2591343599999991</v>
      </c>
      <c r="I6" s="183">
        <v>5.0819999999999997E-2</v>
      </c>
      <c r="J6" s="183">
        <v>5</v>
      </c>
      <c r="K6" s="184">
        <f>(2*I6*(1-I6)+I6*I6)*100</f>
        <v>9.9057327599999994</v>
      </c>
      <c r="L6" s="183">
        <v>6.7019999999999996E-2</v>
      </c>
      <c r="M6" s="183">
        <v>4</v>
      </c>
      <c r="N6" s="184">
        <f>(2*L6*(1-L6)+L6*L6)*100</f>
        <v>12.954831959999998</v>
      </c>
      <c r="O6" s="18"/>
      <c r="P6" s="18"/>
      <c r="Q6" s="18"/>
      <c r="R6" s="18"/>
      <c r="S6" s="18"/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S6" t="s">
        <v>140</v>
      </c>
      <c r="AU6" t="s">
        <v>140</v>
      </c>
      <c r="AV6" s="64" t="s">
        <v>137</v>
      </c>
      <c r="AW6" s="86" t="s">
        <v>101</v>
      </c>
      <c r="AX6" s="86" t="s">
        <v>103</v>
      </c>
      <c r="AY6" s="86" t="s">
        <v>141</v>
      </c>
      <c r="AZ6" s="86" t="s">
        <v>142</v>
      </c>
      <c r="BA6" s="86" t="s">
        <v>142</v>
      </c>
      <c r="BB6" s="86" t="s">
        <v>143</v>
      </c>
      <c r="BC6" s="17" t="s">
        <v>144</v>
      </c>
      <c r="BD6" t="s">
        <v>145</v>
      </c>
      <c r="BE6" s="18" t="s">
        <v>146</v>
      </c>
      <c r="BF6" s="87">
        <v>1.7724</v>
      </c>
      <c r="BG6" s="20" t="s">
        <v>147</v>
      </c>
      <c r="BH6" s="20"/>
      <c r="BI6" s="12" t="s">
        <v>52</v>
      </c>
      <c r="BJ6" s="12" t="s">
        <v>52</v>
      </c>
      <c r="BK6" s="88" t="s">
        <v>148</v>
      </c>
      <c r="BL6" s="89">
        <v>8.5738263025302128</v>
      </c>
      <c r="BM6" s="24" t="s">
        <v>149</v>
      </c>
      <c r="BO6">
        <v>0</v>
      </c>
      <c r="BP6">
        <v>0</v>
      </c>
      <c r="BQ6">
        <v>0</v>
      </c>
      <c r="BR6">
        <v>0</v>
      </c>
      <c r="BS6">
        <v>0.48361605733190599</v>
      </c>
      <c r="BT6">
        <v>0</v>
      </c>
      <c r="BU6">
        <v>0</v>
      </c>
      <c r="BV6">
        <v>0.3137543813153077</v>
      </c>
      <c r="BW6">
        <v>0</v>
      </c>
      <c r="BX6">
        <v>0</v>
      </c>
      <c r="BY6">
        <v>0</v>
      </c>
      <c r="CA6" s="82">
        <v>0.17989417989418</v>
      </c>
    </row>
    <row r="7" spans="1:79" customFormat="1" ht="20" customHeight="1">
      <c r="B7" s="186" t="s">
        <v>101</v>
      </c>
      <c r="C7" s="183">
        <v>0.29604000000000003</v>
      </c>
      <c r="D7" s="183">
        <v>1</v>
      </c>
      <c r="E7" s="184">
        <f t="shared" ref="E7:E14" si="0">(2*C7*(1-C7)+C7*C7)*100</f>
        <v>50.444031840000001</v>
      </c>
      <c r="F7" s="183">
        <v>0.12458</v>
      </c>
      <c r="G7" s="183">
        <v>1</v>
      </c>
      <c r="H7" s="184">
        <f t="shared" ref="H7:H14" si="1">(2*F7*(1-F7)+F7*F7)*100</f>
        <v>23.363982359999998</v>
      </c>
      <c r="I7" s="183">
        <v>9.4579999999999997E-2</v>
      </c>
      <c r="J7" s="183">
        <v>3</v>
      </c>
      <c r="K7" s="184">
        <f t="shared" ref="K7:K14" si="2">(2*I7*(1-I7)+I7*I7)*100</f>
        <v>18.021462360000001</v>
      </c>
      <c r="L7" s="183">
        <v>0.19403000000000001</v>
      </c>
      <c r="M7" s="183">
        <v>1</v>
      </c>
      <c r="N7" s="184">
        <f t="shared" ref="N7:N14" si="3">(2*L7*(1-L7)+L7*L7)*100</f>
        <v>35.041235910000005</v>
      </c>
      <c r="O7" s="18"/>
      <c r="P7" s="18"/>
      <c r="Q7" s="18"/>
      <c r="R7" s="18"/>
      <c r="S7" s="18"/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>
        <v>8.14</v>
      </c>
      <c r="AS7" t="s">
        <v>154</v>
      </c>
      <c r="AT7">
        <v>0.01</v>
      </c>
      <c r="AU7" s="13" t="s">
        <v>154</v>
      </c>
      <c r="AV7" s="14" t="s">
        <v>150</v>
      </c>
      <c r="AW7" s="15" t="s">
        <v>154</v>
      </c>
      <c r="AX7" s="16" t="s">
        <v>156</v>
      </c>
      <c r="AY7" s="16" t="s">
        <v>157</v>
      </c>
      <c r="AZ7" s="16" t="s">
        <v>158</v>
      </c>
      <c r="BA7" s="16" t="s">
        <v>158</v>
      </c>
      <c r="BB7" s="16">
        <v>897865</v>
      </c>
      <c r="BC7" s="17" t="s">
        <v>63</v>
      </c>
      <c r="BD7" t="s">
        <v>159</v>
      </c>
      <c r="BE7" s="18" t="s">
        <v>160</v>
      </c>
      <c r="BF7" s="19">
        <v>0.01</v>
      </c>
      <c r="BG7" s="20" t="s">
        <v>65</v>
      </c>
      <c r="BH7" s="20"/>
      <c r="BI7" s="12" t="s">
        <v>52</v>
      </c>
      <c r="BJ7" s="12" t="s">
        <v>52</v>
      </c>
      <c r="BK7" s="38"/>
      <c r="BL7" s="39">
        <v>0.59268567705287378</v>
      </c>
      <c r="BM7" s="12" t="s">
        <v>77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BX7">
        <v>0</v>
      </c>
      <c r="BY7">
        <v>0</v>
      </c>
      <c r="CA7" s="82">
        <v>0.25396825396825401</v>
      </c>
    </row>
    <row r="8" spans="1:79" customFormat="1" ht="20" customHeight="1">
      <c r="B8" s="186" t="s">
        <v>154</v>
      </c>
      <c r="C8" s="183">
        <v>0.14346999999999999</v>
      </c>
      <c r="D8" s="183">
        <v>3</v>
      </c>
      <c r="E8" s="184">
        <f t="shared" si="0"/>
        <v>26.635635909999998</v>
      </c>
      <c r="F8" s="183">
        <v>8.1320000000000003E-2</v>
      </c>
      <c r="G8" s="183">
        <v>3</v>
      </c>
      <c r="H8" s="184">
        <f t="shared" si="1"/>
        <v>15.602705759999999</v>
      </c>
      <c r="I8" s="185">
        <v>2.597E-2</v>
      </c>
      <c r="J8" s="183">
        <v>11</v>
      </c>
      <c r="K8" s="184">
        <f t="shared" si="2"/>
        <v>5.1265559099999995</v>
      </c>
      <c r="L8" s="183">
        <v>7.9070000000000001E-2</v>
      </c>
      <c r="M8" s="183">
        <v>3</v>
      </c>
      <c r="N8" s="184">
        <f t="shared" si="3"/>
        <v>15.188793510000002</v>
      </c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>
        <v>59.27</v>
      </c>
      <c r="AS8" t="s">
        <v>245</v>
      </c>
      <c r="AT8">
        <v>0.5</v>
      </c>
      <c r="AU8" s="13" t="s">
        <v>245</v>
      </c>
      <c r="AV8" s="27" t="s">
        <v>315</v>
      </c>
      <c r="AW8" s="41" t="s">
        <v>245</v>
      </c>
      <c r="AX8" s="42" t="s">
        <v>292</v>
      </c>
      <c r="AY8" s="42" t="s">
        <v>318</v>
      </c>
      <c r="AZ8" s="42" t="s">
        <v>319</v>
      </c>
      <c r="BA8" s="42" t="s">
        <v>319</v>
      </c>
      <c r="BB8" s="42">
        <v>897875</v>
      </c>
      <c r="BC8" s="43" t="s">
        <v>320</v>
      </c>
      <c r="BD8" t="s">
        <v>321</v>
      </c>
      <c r="BE8" s="18" t="s">
        <v>322</v>
      </c>
      <c r="BF8" s="21">
        <v>0.5</v>
      </c>
      <c r="BG8" s="44" t="s">
        <v>65</v>
      </c>
      <c r="BH8" s="45"/>
      <c r="BI8" s="12" t="s">
        <v>65</v>
      </c>
      <c r="BJ8" s="12" t="s">
        <v>52</v>
      </c>
      <c r="BL8" s="46">
        <v>4.7242538325606649</v>
      </c>
      <c r="BM8" s="12" t="s">
        <v>149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BX8">
        <v>0</v>
      </c>
      <c r="BY8">
        <v>0</v>
      </c>
      <c r="CA8" s="82">
        <v>0.32275132275132301</v>
      </c>
    </row>
    <row r="9" spans="1:79" customFormat="1" ht="20" customHeight="1">
      <c r="B9" s="187" t="s">
        <v>245</v>
      </c>
      <c r="C9" s="183">
        <v>5.6419999999999998E-2</v>
      </c>
      <c r="D9" s="183">
        <v>5</v>
      </c>
      <c r="E9" s="184">
        <f t="shared" si="0"/>
        <v>10.965678359999998</v>
      </c>
      <c r="F9" s="185">
        <v>1.5810000000000001E-2</v>
      </c>
      <c r="G9" s="183">
        <v>18</v>
      </c>
      <c r="H9" s="184">
        <f t="shared" si="1"/>
        <v>3.13700439</v>
      </c>
      <c r="I9" s="183">
        <v>0.17899000000000001</v>
      </c>
      <c r="J9" s="183">
        <v>2</v>
      </c>
      <c r="K9" s="184">
        <f t="shared" si="2"/>
        <v>32.594257990000003</v>
      </c>
      <c r="L9" s="183">
        <v>4.6179999999999999E-2</v>
      </c>
      <c r="M9" s="183">
        <v>7</v>
      </c>
      <c r="N9" s="184">
        <f t="shared" si="3"/>
        <v>9.0227407599999996</v>
      </c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>
        <v>568.84</v>
      </c>
      <c r="AS9" t="s">
        <v>335</v>
      </c>
      <c r="AT9">
        <v>1.3</v>
      </c>
      <c r="AU9" s="13" t="s">
        <v>335</v>
      </c>
      <c r="AV9" s="27" t="s">
        <v>342</v>
      </c>
      <c r="AW9" s="51" t="s">
        <v>335</v>
      </c>
      <c r="AX9" s="16" t="s">
        <v>337</v>
      </c>
      <c r="AY9" s="16" t="s">
        <v>347</v>
      </c>
      <c r="AZ9" s="16" t="s">
        <v>348</v>
      </c>
      <c r="BA9" s="16" t="s">
        <v>348</v>
      </c>
      <c r="BB9" s="16">
        <v>897881</v>
      </c>
      <c r="BC9" s="17" t="s">
        <v>349</v>
      </c>
      <c r="BD9" t="s">
        <v>350</v>
      </c>
      <c r="BE9" s="18" t="s">
        <v>351</v>
      </c>
      <c r="BF9" s="26">
        <v>1.3</v>
      </c>
      <c r="BG9" s="12" t="s">
        <v>269</v>
      </c>
      <c r="BH9" s="52"/>
      <c r="BI9" s="12" t="s">
        <v>269</v>
      </c>
      <c r="BJ9" s="12" t="s">
        <v>52</v>
      </c>
      <c r="BL9" s="32"/>
      <c r="BM9" s="12" t="s">
        <v>147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BX9">
        <v>0</v>
      </c>
      <c r="BY9">
        <v>0</v>
      </c>
      <c r="CA9" s="82">
        <v>3.7037037037037E-2</v>
      </c>
    </row>
    <row r="10" spans="1:79" customFormat="1" ht="20" customHeight="1">
      <c r="B10" s="186" t="s">
        <v>335</v>
      </c>
      <c r="C10" s="183">
        <v>3.279E-2</v>
      </c>
      <c r="D10" s="183">
        <v>6</v>
      </c>
      <c r="E10" s="184">
        <f t="shared" si="0"/>
        <v>6.4504815899999999</v>
      </c>
      <c r="F10" s="185">
        <v>3.6400000000000002E-2</v>
      </c>
      <c r="G10" s="183">
        <v>12</v>
      </c>
      <c r="H10" s="184">
        <f t="shared" si="1"/>
        <v>7.1475040000000005</v>
      </c>
      <c r="I10" s="185">
        <v>1.41E-3</v>
      </c>
      <c r="J10" s="183">
        <v>30</v>
      </c>
      <c r="K10" s="184">
        <f t="shared" si="2"/>
        <v>0.28180118999999998</v>
      </c>
      <c r="L10" s="183">
        <v>4.1669999999999999E-2</v>
      </c>
      <c r="M10" s="183">
        <v>8</v>
      </c>
      <c r="N10" s="184">
        <f t="shared" si="3"/>
        <v>8.1603611100000002</v>
      </c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>
        <v>662.7</v>
      </c>
      <c r="AS10" t="s">
        <v>356</v>
      </c>
      <c r="AT10">
        <v>1.3</v>
      </c>
      <c r="AU10" s="13" t="s">
        <v>356</v>
      </c>
      <c r="AV10" s="27" t="s">
        <v>389</v>
      </c>
      <c r="AW10" s="51" t="s">
        <v>356</v>
      </c>
      <c r="AX10" s="16" t="s">
        <v>358</v>
      </c>
      <c r="AY10" s="16" t="s">
        <v>395</v>
      </c>
      <c r="AZ10" s="16" t="s">
        <v>396</v>
      </c>
      <c r="BA10" s="16" t="s">
        <v>396</v>
      </c>
      <c r="BB10" s="16">
        <v>897886</v>
      </c>
      <c r="BC10" s="17" t="s">
        <v>397</v>
      </c>
      <c r="BD10" t="s">
        <v>398</v>
      </c>
      <c r="BE10" s="18" t="s">
        <v>399</v>
      </c>
      <c r="BF10" s="22">
        <v>1.3</v>
      </c>
      <c r="BG10" t="s">
        <v>147</v>
      </c>
      <c r="BI10" s="50" t="s">
        <v>297</v>
      </c>
      <c r="BJ10" s="12" t="s">
        <v>52</v>
      </c>
      <c r="BL10" s="32"/>
      <c r="BM10" s="12" t="s">
        <v>77</v>
      </c>
      <c r="BN10" s="56" t="s">
        <v>77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0.64554194093063322</v>
      </c>
      <c r="BV10">
        <v>0.62100944237171285</v>
      </c>
      <c r="BW10">
        <v>0</v>
      </c>
      <c r="BX10">
        <v>0</v>
      </c>
      <c r="BY10">
        <v>0</v>
      </c>
      <c r="CA10" s="82">
        <v>0.58730158730158699</v>
      </c>
    </row>
    <row r="11" spans="1:79" customFormat="1" ht="20" customHeight="1">
      <c r="B11" s="186" t="s">
        <v>356</v>
      </c>
      <c r="C11" s="183">
        <v>0.13986999999999999</v>
      </c>
      <c r="D11" s="183">
        <v>1</v>
      </c>
      <c r="E11" s="184">
        <f t="shared" si="0"/>
        <v>26.017638310000002</v>
      </c>
      <c r="F11" s="185">
        <v>7.3029999999999998E-2</v>
      </c>
      <c r="G11" s="183">
        <v>2</v>
      </c>
      <c r="H11" s="184">
        <f t="shared" si="1"/>
        <v>14.072661909999997</v>
      </c>
      <c r="I11" s="185">
        <v>2.632E-2</v>
      </c>
      <c r="J11" s="183">
        <v>15</v>
      </c>
      <c r="K11" s="184">
        <f t="shared" si="2"/>
        <v>5.1947257599999999</v>
      </c>
      <c r="L11" s="183">
        <v>5.4530000000000002E-2</v>
      </c>
      <c r="M11" s="183">
        <v>4</v>
      </c>
      <c r="N11" s="184">
        <f t="shared" si="3"/>
        <v>10.60864791</v>
      </c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>
        <v>698.51</v>
      </c>
      <c r="AS11" t="s">
        <v>404</v>
      </c>
      <c r="AT11">
        <v>1.1000000000000001</v>
      </c>
      <c r="AU11" s="13" t="s">
        <v>404</v>
      </c>
      <c r="AV11" s="27" t="s">
        <v>439</v>
      </c>
      <c r="AW11" s="51" t="s">
        <v>404</v>
      </c>
      <c r="AX11" s="16" t="s">
        <v>406</v>
      </c>
      <c r="AY11" s="16" t="s">
        <v>444</v>
      </c>
      <c r="AZ11" s="16" t="s">
        <v>445</v>
      </c>
      <c r="BA11" s="16" t="s">
        <v>445</v>
      </c>
      <c r="BB11" s="37" t="s">
        <v>446</v>
      </c>
      <c r="BC11" s="59" t="s">
        <v>447</v>
      </c>
      <c r="BD11" t="s">
        <v>448</v>
      </c>
      <c r="BE11" s="18" t="s">
        <v>449</v>
      </c>
      <c r="BF11" s="22">
        <v>1.1000000000000001</v>
      </c>
      <c r="BG11" s="20" t="s">
        <v>65</v>
      </c>
      <c r="BH11" s="20"/>
      <c r="BI11" s="12" t="s">
        <v>65</v>
      </c>
      <c r="BJ11" s="12" t="s">
        <v>52</v>
      </c>
      <c r="BL11" s="32"/>
      <c r="BM11" s="12">
        <v>1</v>
      </c>
      <c r="BN11" s="56">
        <v>1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0.77545842952913646</v>
      </c>
      <c r="BX11">
        <v>0.94940475743664898</v>
      </c>
      <c r="BY11">
        <v>0.74516953072138026</v>
      </c>
      <c r="CA11" s="82">
        <v>0.32275132275132301</v>
      </c>
    </row>
    <row r="12" spans="1:79" customFormat="1" ht="20" customHeight="1">
      <c r="B12" s="186" t="s">
        <v>404</v>
      </c>
      <c r="C12" s="183">
        <v>0.12525</v>
      </c>
      <c r="D12" s="183">
        <v>2</v>
      </c>
      <c r="E12" s="184">
        <f t="shared" si="0"/>
        <v>23.481243750000001</v>
      </c>
      <c r="F12" s="185">
        <v>3.8379999999999997E-2</v>
      </c>
      <c r="G12" s="183">
        <v>9</v>
      </c>
      <c r="H12" s="184">
        <f t="shared" si="1"/>
        <v>7.5286975599999986</v>
      </c>
      <c r="I12" s="185">
        <v>1.6410000000000001E-2</v>
      </c>
      <c r="J12" s="183">
        <v>21</v>
      </c>
      <c r="K12" s="184">
        <f t="shared" si="2"/>
        <v>3.2550711900000002</v>
      </c>
      <c r="L12" s="183">
        <v>4.4519999999999997E-2</v>
      </c>
      <c r="M12" s="183">
        <v>6</v>
      </c>
      <c r="N12" s="184">
        <f t="shared" si="3"/>
        <v>8.7057969599999989</v>
      </c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>
        <v>258.2</v>
      </c>
      <c r="AS12" t="s">
        <v>455</v>
      </c>
      <c r="AT12">
        <v>1.5</v>
      </c>
      <c r="AU12" s="13" t="s">
        <v>455</v>
      </c>
      <c r="AV12" s="27" t="s">
        <v>461</v>
      </c>
      <c r="AW12" s="51" t="s">
        <v>455</v>
      </c>
      <c r="AX12" s="16" t="s">
        <v>142</v>
      </c>
      <c r="AY12" s="16" t="s">
        <v>464</v>
      </c>
      <c r="AZ12" s="16" t="s">
        <v>465</v>
      </c>
      <c r="BA12" s="16" t="s">
        <v>458</v>
      </c>
      <c r="BB12" s="16">
        <v>897893</v>
      </c>
      <c r="BC12" s="17" t="s">
        <v>466</v>
      </c>
      <c r="BD12" t="s">
        <v>467</v>
      </c>
      <c r="BE12" s="18" t="s">
        <v>468</v>
      </c>
      <c r="BF12" s="26">
        <v>1.5</v>
      </c>
      <c r="BG12" s="12" t="s">
        <v>269</v>
      </c>
      <c r="BH12" s="20"/>
      <c r="BI12" s="12" t="s">
        <v>269</v>
      </c>
      <c r="BJ12" s="12" t="s">
        <v>52</v>
      </c>
      <c r="BL12" s="46">
        <v>3.6045896735937144</v>
      </c>
      <c r="BM12" s="12" t="s">
        <v>53</v>
      </c>
      <c r="BO12">
        <v>0.96402541493500682</v>
      </c>
      <c r="BP12">
        <v>0</v>
      </c>
      <c r="BQ12">
        <v>0</v>
      </c>
      <c r="BR12">
        <v>0.68846535580388257</v>
      </c>
      <c r="BS12">
        <v>0.48361605733190599</v>
      </c>
      <c r="BT12">
        <v>0.35568305554278001</v>
      </c>
      <c r="BU12">
        <v>1.029117897135668</v>
      </c>
      <c r="BV12">
        <v>1.1503684395055029</v>
      </c>
      <c r="BW12">
        <v>1.5823116245728499</v>
      </c>
      <c r="BX12">
        <v>0.94940475743664898</v>
      </c>
      <c r="BY12">
        <v>1.517571830610976</v>
      </c>
      <c r="CA12" s="82">
        <v>0.91798941798941802</v>
      </c>
    </row>
    <row r="13" spans="1:79" customFormat="1" ht="20" customHeight="1">
      <c r="B13" s="186" t="s">
        <v>455</v>
      </c>
      <c r="C13" s="183">
        <v>6.6540000000000002E-2</v>
      </c>
      <c r="D13" s="183">
        <v>4</v>
      </c>
      <c r="E13" s="184">
        <f t="shared" si="0"/>
        <v>12.865242839999999</v>
      </c>
      <c r="F13" s="185">
        <v>9.75E-3</v>
      </c>
      <c r="G13" s="183">
        <v>23</v>
      </c>
      <c r="H13" s="184">
        <f t="shared" si="1"/>
        <v>1.9404937500000001</v>
      </c>
      <c r="I13" s="185">
        <v>3.4799999999999998E-2</v>
      </c>
      <c r="J13" s="183">
        <v>11</v>
      </c>
      <c r="K13" s="184">
        <f t="shared" si="2"/>
        <v>6.8388960000000001</v>
      </c>
      <c r="L13" s="183">
        <v>2.8760000000000001E-2</v>
      </c>
      <c r="M13" s="183">
        <v>10</v>
      </c>
      <c r="N13" s="184">
        <f t="shared" si="3"/>
        <v>5.6692862399999999</v>
      </c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>
        <v>2446.7600000000002</v>
      </c>
      <c r="AS13" t="s">
        <v>471</v>
      </c>
      <c r="AT13">
        <v>1.9</v>
      </c>
      <c r="AU13" s="13" t="s">
        <v>471</v>
      </c>
      <c r="AV13" s="27" t="s">
        <v>502</v>
      </c>
      <c r="AW13" s="51" t="s">
        <v>471</v>
      </c>
      <c r="AX13" s="16" t="s">
        <v>158</v>
      </c>
      <c r="AY13" s="16" t="s">
        <v>507</v>
      </c>
      <c r="AZ13" s="16" t="s">
        <v>508</v>
      </c>
      <c r="BA13" s="16" t="s">
        <v>499</v>
      </c>
      <c r="BB13" s="16">
        <v>897898</v>
      </c>
      <c r="BC13" s="17" t="s">
        <v>509</v>
      </c>
      <c r="BD13" t="s">
        <v>510</v>
      </c>
      <c r="BE13" s="18" t="s">
        <v>511</v>
      </c>
      <c r="BF13" s="22">
        <v>1.9</v>
      </c>
      <c r="BG13" s="12" t="s">
        <v>269</v>
      </c>
      <c r="BH13" s="20"/>
      <c r="BI13" s="12" t="s">
        <v>269</v>
      </c>
      <c r="BJ13" s="12" t="s">
        <v>52</v>
      </c>
      <c r="BL13" s="32"/>
      <c r="BM13" s="12" t="s">
        <v>149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CA13" s="82">
        <v>0.31216931216931199</v>
      </c>
    </row>
    <row r="14" spans="1:79" customFormat="1" ht="20" customHeight="1">
      <c r="B14" s="186" t="s">
        <v>471</v>
      </c>
      <c r="C14" s="183">
        <v>4.9630000000000001E-2</v>
      </c>
      <c r="D14" s="183">
        <v>7</v>
      </c>
      <c r="E14" s="184">
        <f t="shared" si="0"/>
        <v>9.679686310000001</v>
      </c>
      <c r="F14" s="185">
        <v>5.373E-2</v>
      </c>
      <c r="G14" s="183">
        <v>6</v>
      </c>
      <c r="H14" s="184">
        <f t="shared" si="1"/>
        <v>10.45730871</v>
      </c>
      <c r="I14" s="183">
        <v>4.2439999999999999E-2</v>
      </c>
      <c r="J14" s="183">
        <v>6</v>
      </c>
      <c r="K14" s="184">
        <f t="shared" si="2"/>
        <v>8.3078846399999993</v>
      </c>
      <c r="L14" s="183">
        <v>6.0780000000000001E-2</v>
      </c>
      <c r="M14" s="183">
        <v>2</v>
      </c>
      <c r="N14" s="184">
        <f t="shared" si="3"/>
        <v>11.786579159999999</v>
      </c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53"/>
      <c r="AS14" s="53"/>
      <c r="AT14" s="53"/>
      <c r="AU14" s="13" t="s">
        <v>512</v>
      </c>
      <c r="AV14" s="61" t="s">
        <v>513</v>
      </c>
      <c r="AW14" s="62" t="s">
        <v>514</v>
      </c>
      <c r="AX14" s="13" t="s">
        <v>515</v>
      </c>
      <c r="AY14" s="16" t="s">
        <v>516</v>
      </c>
      <c r="AZ14" s="16" t="s">
        <v>517</v>
      </c>
      <c r="BA14" s="16"/>
      <c r="BB14" s="21"/>
      <c r="BC14" s="7" t="s">
        <v>13</v>
      </c>
      <c r="BD14" s="6" t="s">
        <v>518</v>
      </c>
      <c r="BE14" s="7" t="s">
        <v>15</v>
      </c>
      <c r="BF14" s="6"/>
      <c r="BL14" s="32"/>
      <c r="BM14" s="12"/>
      <c r="CA14" s="53"/>
    </row>
    <row r="15" spans="1:79" customFormat="1" ht="20" customHeight="1">
      <c r="B15" s="61"/>
      <c r="G15" s="63"/>
      <c r="H15" s="63"/>
      <c r="I15" s="63"/>
      <c r="J15" s="63"/>
      <c r="K15" s="181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53"/>
      <c r="AS15" s="53"/>
      <c r="AT15" s="53"/>
      <c r="AU15" s="13">
        <v>9</v>
      </c>
      <c r="AV15" s="27" t="s">
        <v>519</v>
      </c>
      <c r="AW15" s="15" t="s">
        <v>44</v>
      </c>
      <c r="AX15" s="13">
        <v>12</v>
      </c>
      <c r="AY15" s="16" t="s">
        <v>520</v>
      </c>
      <c r="AZ15" s="16" t="s">
        <v>521</v>
      </c>
      <c r="BA15" s="16" t="s">
        <v>522</v>
      </c>
      <c r="BC15" s="17" t="s">
        <v>278</v>
      </c>
      <c r="BD15" s="12" t="s">
        <v>257</v>
      </c>
      <c r="BE15" s="63" t="s">
        <v>523</v>
      </c>
      <c r="BF15" s="12"/>
      <c r="BL15" s="32"/>
      <c r="BM15" s="12"/>
      <c r="CA15" s="53"/>
    </row>
    <row r="16" spans="1:79" customFormat="1" ht="20" customHeight="1">
      <c r="B16" s="61"/>
      <c r="G16" s="63"/>
      <c r="H16" s="63"/>
      <c r="I16" s="63"/>
      <c r="J16" s="63"/>
      <c r="K16" s="181"/>
      <c r="L16" s="63"/>
      <c r="M16" s="63"/>
      <c r="N16" s="63"/>
      <c r="O16" s="63"/>
      <c r="P16" s="63"/>
      <c r="Q16" s="63"/>
      <c r="R16" s="63"/>
      <c r="S16" s="63"/>
      <c r="T16" s="63"/>
      <c r="U16" s="63"/>
      <c r="V16" s="63"/>
      <c r="W16" s="63"/>
      <c r="X16" s="63"/>
      <c r="Y16" s="63"/>
      <c r="Z16" s="63"/>
      <c r="AA16" s="63"/>
      <c r="AB16" s="63"/>
      <c r="AC16" s="63"/>
      <c r="AD16" s="63"/>
      <c r="AE16" s="63"/>
      <c r="AF16" s="63"/>
      <c r="AG16" s="63"/>
      <c r="AH16" s="63"/>
      <c r="AI16" s="63"/>
      <c r="AJ16" s="63"/>
      <c r="AK16" s="63"/>
      <c r="AL16" s="63"/>
      <c r="AM16" s="63"/>
      <c r="AN16" s="63"/>
      <c r="AO16" s="63"/>
      <c r="AP16" s="63"/>
      <c r="AQ16" s="63"/>
      <c r="AR16" s="53"/>
      <c r="AS16" s="53"/>
      <c r="AT16" s="53"/>
      <c r="AU16" s="13">
        <v>6</v>
      </c>
      <c r="AV16" s="27" t="s">
        <v>524</v>
      </c>
      <c r="AW16" s="15" t="s">
        <v>101</v>
      </c>
      <c r="AX16" s="13">
        <v>12</v>
      </c>
      <c r="AY16" s="16" t="s">
        <v>525</v>
      </c>
      <c r="AZ16" s="16" t="s">
        <v>526</v>
      </c>
      <c r="BA16" s="16" t="s">
        <v>527</v>
      </c>
      <c r="BC16" s="17" t="s">
        <v>528</v>
      </c>
      <c r="BD16" s="12" t="s">
        <v>529</v>
      </c>
      <c r="BE16" s="63" t="s">
        <v>530</v>
      </c>
      <c r="BF16" s="12"/>
      <c r="BL16" s="32"/>
      <c r="BM16" s="12"/>
      <c r="CA16" s="53"/>
    </row>
    <row r="17" spans="2:79" customFormat="1" ht="20" customHeight="1">
      <c r="B17" s="180" t="s">
        <v>732</v>
      </c>
      <c r="C17" t="s">
        <v>739</v>
      </c>
      <c r="G17" s="64"/>
      <c r="H17" s="64"/>
      <c r="I17" s="64"/>
      <c r="J17" s="64"/>
      <c r="K17" s="182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  <c r="AP17" s="64"/>
      <c r="AQ17" s="64"/>
      <c r="AR17" s="53"/>
      <c r="AS17" s="53"/>
      <c r="AT17" s="53"/>
      <c r="AU17" s="13">
        <v>7</v>
      </c>
      <c r="AV17" s="27" t="s">
        <v>531</v>
      </c>
      <c r="AW17" s="15" t="s">
        <v>154</v>
      </c>
      <c r="AX17" s="13">
        <v>12</v>
      </c>
      <c r="AY17" s="16" t="s">
        <v>532</v>
      </c>
      <c r="AZ17" s="16" t="s">
        <v>533</v>
      </c>
      <c r="BA17" s="16" t="s">
        <v>534</v>
      </c>
      <c r="BC17" s="17" t="s">
        <v>535</v>
      </c>
      <c r="BD17" s="13" t="s">
        <v>536</v>
      </c>
      <c r="BE17" s="64" t="s">
        <v>537</v>
      </c>
      <c r="BF17" s="12"/>
      <c r="BL17" s="32"/>
      <c r="BM17" s="12"/>
      <c r="CA17" s="53"/>
    </row>
    <row r="18" spans="2:79" customFormat="1" ht="20" customHeight="1">
      <c r="B18" s="180" t="s">
        <v>735</v>
      </c>
      <c r="C18" t="s">
        <v>740</v>
      </c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  <c r="AP18" s="64"/>
      <c r="AQ18" s="64"/>
      <c r="AR18" s="53"/>
      <c r="AS18" s="53"/>
      <c r="AT18" s="53"/>
      <c r="AU18" s="13">
        <v>8</v>
      </c>
      <c r="AV18" s="27" t="s">
        <v>538</v>
      </c>
      <c r="AW18" s="41" t="s">
        <v>245</v>
      </c>
      <c r="AX18" s="13">
        <v>12</v>
      </c>
      <c r="AY18" s="16" t="s">
        <v>539</v>
      </c>
      <c r="AZ18" s="16" t="s">
        <v>540</v>
      </c>
      <c r="BA18" s="16" t="s">
        <v>541</v>
      </c>
      <c r="BC18" s="17" t="s">
        <v>542</v>
      </c>
      <c r="BD18" s="13" t="s">
        <v>543</v>
      </c>
      <c r="BE18" s="64" t="s">
        <v>544</v>
      </c>
      <c r="BF18" s="12"/>
      <c r="BL18" s="32"/>
      <c r="BM18" s="12"/>
      <c r="CA18" s="53"/>
    </row>
    <row r="19" spans="2:79" customFormat="1" ht="20" customHeight="1">
      <c r="B19" s="180" t="s">
        <v>729</v>
      </c>
      <c r="C19" t="s">
        <v>741</v>
      </c>
      <c r="G19" s="63"/>
      <c r="H19" s="63"/>
      <c r="I19" s="63"/>
      <c r="J19" s="63"/>
      <c r="K19" s="63"/>
      <c r="L19" s="63"/>
      <c r="M19" s="63"/>
      <c r="N19" s="63"/>
      <c r="O19" s="63"/>
      <c r="P19" s="63"/>
      <c r="Q19" s="63"/>
      <c r="R19" s="63"/>
      <c r="S19" s="63"/>
      <c r="T19" s="63"/>
      <c r="U19" s="63"/>
      <c r="V19" s="63"/>
      <c r="W19" s="63"/>
      <c r="X19" s="63"/>
      <c r="Y19" s="63"/>
      <c r="Z19" s="63"/>
      <c r="AA19" s="63"/>
      <c r="AB19" s="63"/>
      <c r="AC19" s="63"/>
      <c r="AD19" s="63"/>
      <c r="AE19" s="63"/>
      <c r="AF19" s="63"/>
      <c r="AG19" s="63"/>
      <c r="AH19" s="63"/>
      <c r="AI19" s="63"/>
      <c r="AJ19" s="63"/>
      <c r="AK19" s="63"/>
      <c r="AL19" s="63"/>
      <c r="AM19" s="63"/>
      <c r="AN19" s="63"/>
      <c r="AO19" s="63"/>
      <c r="AP19" s="63"/>
      <c r="AQ19" s="63"/>
      <c r="AR19" s="53"/>
      <c r="AS19" s="53"/>
      <c r="AT19" s="53"/>
      <c r="AU19" s="13">
        <v>1</v>
      </c>
      <c r="AV19" s="27" t="s">
        <v>545</v>
      </c>
      <c r="AW19" s="51" t="s">
        <v>335</v>
      </c>
      <c r="AX19" s="13">
        <v>12</v>
      </c>
      <c r="AY19" s="16" t="s">
        <v>546</v>
      </c>
      <c r="AZ19" s="16" t="s">
        <v>547</v>
      </c>
      <c r="BA19" s="16" t="s">
        <v>548</v>
      </c>
      <c r="BC19" s="17" t="s">
        <v>188</v>
      </c>
      <c r="BD19" s="65" t="s">
        <v>549</v>
      </c>
      <c r="BE19" s="63" t="s">
        <v>550</v>
      </c>
      <c r="BF19" s="12"/>
      <c r="BL19" s="32"/>
      <c r="BM19" s="12"/>
      <c r="CA19" s="53"/>
    </row>
    <row r="20" spans="2:79" ht="20" customHeight="1">
      <c r="B20" s="180" t="s">
        <v>738</v>
      </c>
      <c r="C20" t="s">
        <v>742</v>
      </c>
      <c r="G20" s="63"/>
      <c r="H20" s="63"/>
      <c r="I20" s="63"/>
      <c r="J20" s="63"/>
      <c r="K20" s="63"/>
      <c r="L20" s="63"/>
      <c r="M20" s="63"/>
      <c r="N20" s="63"/>
      <c r="O20" s="63"/>
      <c r="P20" s="63"/>
      <c r="Q20" s="63"/>
      <c r="R20" s="63"/>
      <c r="S20" s="63"/>
      <c r="T20" s="63"/>
      <c r="U20" s="63"/>
      <c r="V20" s="63"/>
      <c r="W20" s="63"/>
      <c r="X20" s="63"/>
      <c r="Y20" s="63"/>
      <c r="Z20" s="63"/>
      <c r="AA20" s="63"/>
      <c r="AB20" s="63"/>
      <c r="AC20" s="63"/>
      <c r="AD20" s="63"/>
      <c r="AE20" s="63"/>
      <c r="AF20" s="63"/>
      <c r="AG20" s="63"/>
      <c r="AH20" s="63"/>
      <c r="AI20" s="63"/>
      <c r="AJ20" s="63"/>
      <c r="AK20" s="63"/>
      <c r="AL20" s="63"/>
      <c r="AM20" s="63"/>
      <c r="AN20" s="63"/>
      <c r="AO20" s="63"/>
      <c r="AP20" s="63"/>
      <c r="AQ20" s="63"/>
      <c r="AU20" s="13">
        <v>3</v>
      </c>
      <c r="AV20" s="27" t="s">
        <v>551</v>
      </c>
      <c r="AW20" s="51" t="s">
        <v>356</v>
      </c>
      <c r="AX20" s="13">
        <v>12</v>
      </c>
      <c r="AY20" s="16" t="s">
        <v>552</v>
      </c>
      <c r="AZ20" s="16" t="s">
        <v>553</v>
      </c>
      <c r="BA20" s="16" t="s">
        <v>554</v>
      </c>
      <c r="BC20" s="17" t="s">
        <v>188</v>
      </c>
      <c r="BD20" s="29" t="s">
        <v>555</v>
      </c>
      <c r="BE20" s="63" t="s">
        <v>556</v>
      </c>
    </row>
    <row r="21" spans="2:79" customFormat="1" ht="20" customHeight="1">
      <c r="B21" s="61"/>
      <c r="G21" s="67"/>
      <c r="H21" s="67"/>
      <c r="I21" s="67"/>
      <c r="J21" s="67"/>
      <c r="K21" s="67"/>
      <c r="L21" s="67"/>
      <c r="M21" s="67"/>
      <c r="N21" s="67"/>
      <c r="O21" s="67"/>
      <c r="P21" s="67"/>
      <c r="Q21" s="67"/>
      <c r="R21" s="67"/>
      <c r="S21" s="67"/>
      <c r="T21" s="67"/>
      <c r="U21" s="67"/>
      <c r="V21" s="67"/>
      <c r="W21" s="67"/>
      <c r="X21" s="67"/>
      <c r="Y21" s="67"/>
      <c r="Z21" s="67"/>
      <c r="AA21" s="67"/>
      <c r="AB21" s="67"/>
      <c r="AC21" s="67"/>
      <c r="AD21" s="67"/>
      <c r="AE21" s="67"/>
      <c r="AF21" s="67"/>
      <c r="AG21" s="67"/>
      <c r="AH21" s="67"/>
      <c r="AI21" s="67"/>
      <c r="AJ21" s="67"/>
      <c r="AK21" s="67"/>
      <c r="AL21" s="67"/>
      <c r="AM21" s="67"/>
      <c r="AN21" s="67"/>
      <c r="AO21" s="67"/>
      <c r="AP21" s="67"/>
      <c r="AQ21" s="67"/>
      <c r="AR21" s="53"/>
      <c r="AS21" s="53"/>
      <c r="AT21" s="53"/>
      <c r="AU21" s="13">
        <v>2</v>
      </c>
      <c r="AV21" s="27" t="s">
        <v>557</v>
      </c>
      <c r="AW21" s="51" t="s">
        <v>404</v>
      </c>
      <c r="AX21" s="13">
        <v>12</v>
      </c>
      <c r="AY21" s="16" t="s">
        <v>558</v>
      </c>
      <c r="AZ21" s="16" t="s">
        <v>559</v>
      </c>
      <c r="BA21" s="16" t="s">
        <v>560</v>
      </c>
      <c r="BC21" s="17" t="s">
        <v>177</v>
      </c>
      <c r="BD21" s="66" t="s">
        <v>63</v>
      </c>
      <c r="BE21" s="67" t="s">
        <v>561</v>
      </c>
      <c r="BF21" s="12"/>
      <c r="BL21" s="32"/>
      <c r="BM21" s="12"/>
      <c r="CA21" s="53"/>
    </row>
    <row r="22" spans="2:79" customFormat="1" ht="20" customHeight="1">
      <c r="B22" s="94" t="s">
        <v>744</v>
      </c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  <c r="AP22" s="64"/>
      <c r="AQ22" s="64"/>
      <c r="AR22" s="53"/>
      <c r="AS22" s="53"/>
      <c r="AT22" s="53"/>
      <c r="AU22" s="13">
        <v>5</v>
      </c>
      <c r="AV22" s="27" t="s">
        <v>562</v>
      </c>
      <c r="AW22" s="51" t="s">
        <v>455</v>
      </c>
      <c r="AX22" s="13">
        <v>12</v>
      </c>
      <c r="AY22" s="16" t="s">
        <v>563</v>
      </c>
      <c r="AZ22" s="16" t="s">
        <v>564</v>
      </c>
      <c r="BA22" s="16" t="s">
        <v>565</v>
      </c>
      <c r="BC22" s="17" t="s">
        <v>566</v>
      </c>
      <c r="BD22" s="66" t="s">
        <v>567</v>
      </c>
      <c r="BE22" s="64" t="s">
        <v>568</v>
      </c>
      <c r="BF22" s="12"/>
      <c r="BL22" s="32"/>
      <c r="BM22" s="12"/>
      <c r="CA22" s="53"/>
    </row>
    <row r="23" spans="2:79" customFormat="1" ht="20" customHeight="1">
      <c r="B23" s="61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  <c r="AP23" s="64"/>
      <c r="AQ23" s="64"/>
      <c r="AR23" s="53"/>
      <c r="AS23" s="53"/>
      <c r="AT23" s="53"/>
      <c r="AU23" s="13">
        <v>4</v>
      </c>
      <c r="AV23" s="27" t="s">
        <v>569</v>
      </c>
      <c r="AW23" s="51" t="s">
        <v>471</v>
      </c>
      <c r="AX23" s="13">
        <v>12</v>
      </c>
      <c r="AY23" s="16" t="s">
        <v>570</v>
      </c>
      <c r="AZ23" s="16" t="s">
        <v>571</v>
      </c>
      <c r="BA23" s="16" t="s">
        <v>572</v>
      </c>
      <c r="BC23" s="17" t="s">
        <v>573</v>
      </c>
      <c r="BD23" s="13" t="s">
        <v>574</v>
      </c>
      <c r="BE23" s="64" t="s">
        <v>575</v>
      </c>
      <c r="BF23" s="12"/>
      <c r="BL23" s="32"/>
      <c r="BM23" s="12"/>
      <c r="CA23" s="53"/>
    </row>
    <row r="24" spans="2:79" customFormat="1" ht="20" customHeight="1">
      <c r="B24" s="61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  <c r="AP24" s="64"/>
      <c r="AQ24" s="64"/>
      <c r="AR24" s="53"/>
      <c r="AS24" s="53"/>
      <c r="AT24" s="53"/>
      <c r="AU24" s="54"/>
      <c r="AV24" s="27"/>
      <c r="AW24" s="12"/>
      <c r="AX24" s="13"/>
      <c r="BC24" s="18"/>
      <c r="BD24" s="13"/>
      <c r="BE24" s="64"/>
      <c r="BF24" s="12"/>
      <c r="BL24" s="32"/>
      <c r="BM24" s="12"/>
      <c r="CA24" s="53"/>
    </row>
    <row r="25" spans="2:79" customFormat="1" ht="20" customHeight="1">
      <c r="B25" s="61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  <c r="AP25" s="64"/>
      <c r="AQ25" s="64"/>
      <c r="AR25" s="53"/>
      <c r="AS25" s="53"/>
      <c r="AT25" s="53"/>
      <c r="AU25" s="54"/>
      <c r="AV25" s="61" t="s">
        <v>513</v>
      </c>
      <c r="AW25" s="62" t="s">
        <v>514</v>
      </c>
      <c r="AX25" s="68" t="s">
        <v>576</v>
      </c>
      <c r="AY25" s="69" t="s">
        <v>516</v>
      </c>
      <c r="AZ25" s="16" t="s">
        <v>577</v>
      </c>
      <c r="BA25" s="16"/>
      <c r="BC25" s="18"/>
      <c r="BD25" s="13"/>
      <c r="BE25" s="64"/>
      <c r="BF25" s="12"/>
      <c r="BL25" s="32"/>
      <c r="BM25" s="12"/>
      <c r="CA25" s="53"/>
    </row>
    <row r="26" spans="2:79" s="72" customFormat="1" ht="20" customHeight="1">
      <c r="B26" s="61"/>
      <c r="G26" s="61"/>
      <c r="H26" s="61"/>
      <c r="I26" s="61"/>
      <c r="J26" s="61"/>
      <c r="K26" s="61"/>
      <c r="L26" s="61"/>
      <c r="M26" s="61"/>
      <c r="N26" s="61"/>
      <c r="O26" s="61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F26" s="61"/>
      <c r="AG26" s="61"/>
      <c r="AH26" s="61"/>
      <c r="AI26" s="61"/>
      <c r="AJ26" s="61"/>
      <c r="AK26" s="61"/>
      <c r="AL26" s="61"/>
      <c r="AM26" s="61"/>
      <c r="AN26" s="61"/>
      <c r="AO26" s="61"/>
      <c r="AP26" s="61"/>
      <c r="AQ26" s="61"/>
      <c r="AR26" s="70"/>
      <c r="AS26" s="70"/>
      <c r="AT26" s="70"/>
      <c r="AU26" s="235" t="s">
        <v>578</v>
      </c>
      <c r="AV26" s="71" t="s">
        <v>579</v>
      </c>
      <c r="AW26" s="15" t="s">
        <v>101</v>
      </c>
      <c r="AX26" s="2" t="s">
        <v>580</v>
      </c>
      <c r="AY26" s="16" t="s">
        <v>581</v>
      </c>
      <c r="AZ26" s="72" t="s">
        <v>53</v>
      </c>
      <c r="BC26" s="73"/>
      <c r="BD26" s="74" t="s">
        <v>582</v>
      </c>
      <c r="BE26" s="61" t="s">
        <v>583</v>
      </c>
      <c r="BF26" s="12"/>
      <c r="BL26" s="32"/>
      <c r="BM26" s="12"/>
      <c r="CA26" s="70"/>
    </row>
    <row r="27" spans="2:79" ht="20" customHeight="1"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  <c r="AP27" s="64"/>
      <c r="AQ27" s="64"/>
      <c r="AR27" s="75"/>
      <c r="AS27" s="75"/>
      <c r="AT27" s="75"/>
      <c r="AU27" s="235"/>
      <c r="AV27" s="71" t="s">
        <v>584</v>
      </c>
      <c r="AW27" s="15" t="s">
        <v>101</v>
      </c>
      <c r="AX27" s="76" t="s">
        <v>585</v>
      </c>
      <c r="AY27" s="16" t="s">
        <v>586</v>
      </c>
      <c r="AZ27" s="75">
        <v>33</v>
      </c>
      <c r="BA27" s="75"/>
      <c r="BB27" s="75"/>
      <c r="BC27" s="77"/>
      <c r="BD27" s="78" t="s">
        <v>587</v>
      </c>
      <c r="BE27" s="64">
        <v>26263.24</v>
      </c>
      <c r="CA27" s="75"/>
    </row>
    <row r="28" spans="2:79" ht="20" customHeight="1"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5"/>
      <c r="AS28" s="75"/>
      <c r="AT28" s="75"/>
      <c r="AU28" s="235"/>
      <c r="AV28" s="71" t="s">
        <v>588</v>
      </c>
      <c r="AW28" s="15" t="s">
        <v>101</v>
      </c>
      <c r="AX28" s="13" t="s">
        <v>589</v>
      </c>
      <c r="AY28" s="16" t="s">
        <v>590</v>
      </c>
      <c r="AZ28" s="75">
        <v>75</v>
      </c>
      <c r="BA28" s="75"/>
      <c r="BB28" s="75"/>
      <c r="BC28" s="77"/>
      <c r="BD28" s="78" t="s">
        <v>591</v>
      </c>
      <c r="BE28" s="79" t="s">
        <v>592</v>
      </c>
      <c r="CA28" s="75"/>
    </row>
    <row r="29" spans="2:79" ht="20" customHeight="1">
      <c r="G29" s="79"/>
      <c r="H29" s="79"/>
      <c r="I29" s="79"/>
      <c r="J29" s="79"/>
      <c r="K29" s="79"/>
      <c r="L29" s="79"/>
      <c r="M29" s="79"/>
      <c r="N29" s="79"/>
      <c r="O29" s="79"/>
      <c r="P29" s="79"/>
      <c r="Q29" s="79"/>
      <c r="R29" s="79"/>
      <c r="S29" s="79"/>
      <c r="T29" s="79"/>
      <c r="U29" s="79"/>
      <c r="V29" s="79"/>
      <c r="W29" s="79"/>
      <c r="X29" s="79"/>
      <c r="Y29" s="79"/>
      <c r="Z29" s="79"/>
      <c r="AA29" s="79"/>
      <c r="AB29" s="79"/>
      <c r="AC29" s="79"/>
      <c r="AD29" s="79"/>
      <c r="AE29" s="79"/>
      <c r="AF29" s="79"/>
      <c r="AG29" s="79"/>
      <c r="AH29" s="79"/>
      <c r="AI29" s="79"/>
      <c r="AJ29" s="79"/>
      <c r="AK29" s="79"/>
      <c r="AL29" s="79"/>
      <c r="AM29" s="79"/>
      <c r="AN29" s="79"/>
      <c r="AO29" s="79"/>
      <c r="AP29" s="79"/>
      <c r="AQ29" s="79"/>
      <c r="AU29" s="235"/>
      <c r="AV29" s="71" t="s">
        <v>593</v>
      </c>
      <c r="AW29" s="15" t="s">
        <v>101</v>
      </c>
      <c r="AX29" s="29" t="s">
        <v>594</v>
      </c>
      <c r="AY29" s="16" t="s">
        <v>595</v>
      </c>
      <c r="AZ29" s="21">
        <v>28</v>
      </c>
      <c r="BD29" s="78" t="s">
        <v>596</v>
      </c>
      <c r="BE29" s="79" t="s">
        <v>597</v>
      </c>
    </row>
    <row r="30" spans="2:79" ht="20" customHeight="1">
      <c r="G30" s="79"/>
      <c r="H30" s="79"/>
      <c r="I30" s="79"/>
      <c r="J30" s="79"/>
      <c r="K30" s="79"/>
      <c r="L30" s="79"/>
      <c r="M30" s="79"/>
      <c r="N30" s="79"/>
      <c r="O30" s="79"/>
      <c r="P30" s="79"/>
      <c r="Q30" s="79"/>
      <c r="R30" s="79"/>
      <c r="S30" s="79"/>
      <c r="T30" s="79"/>
      <c r="U30" s="79"/>
      <c r="V30" s="79"/>
      <c r="W30" s="79"/>
      <c r="X30" s="79"/>
      <c r="Y30" s="79"/>
      <c r="Z30" s="79"/>
      <c r="AA30" s="79"/>
      <c r="AB30" s="79"/>
      <c r="AC30" s="79"/>
      <c r="AD30" s="79"/>
      <c r="AE30" s="79"/>
      <c r="AF30" s="79"/>
      <c r="AG30" s="79"/>
      <c r="AH30" s="79"/>
      <c r="AI30" s="79"/>
      <c r="AJ30" s="79"/>
      <c r="AK30" s="79"/>
      <c r="AL30" s="79"/>
      <c r="AM30" s="79"/>
      <c r="AN30" s="79"/>
      <c r="AO30" s="79"/>
      <c r="AP30" s="79"/>
      <c r="AQ30" s="79"/>
      <c r="AU30" s="235"/>
      <c r="AV30" s="71" t="s">
        <v>598</v>
      </c>
      <c r="AW30" s="15" t="s">
        <v>101</v>
      </c>
      <c r="AX30" s="29" t="s">
        <v>599</v>
      </c>
      <c r="AY30" s="16" t="s">
        <v>600</v>
      </c>
      <c r="AZ30" s="21">
        <v>17</v>
      </c>
      <c r="BD30" s="78" t="s">
        <v>601</v>
      </c>
      <c r="BE30" s="79" t="s">
        <v>602</v>
      </c>
    </row>
    <row r="31" spans="2:79" ht="20" customHeight="1">
      <c r="AV31" s="61" t="s">
        <v>513</v>
      </c>
      <c r="AW31" s="62" t="s">
        <v>514</v>
      </c>
      <c r="AX31" s="68" t="s">
        <v>576</v>
      </c>
      <c r="AY31" s="69" t="s">
        <v>516</v>
      </c>
    </row>
    <row r="32" spans="2:79" ht="20" customHeight="1">
      <c r="G32" s="61"/>
      <c r="H32" s="61"/>
      <c r="I32" s="61"/>
      <c r="J32" s="61"/>
      <c r="K32" s="61"/>
      <c r="L32" s="61"/>
      <c r="M32" s="61"/>
      <c r="N32" s="61"/>
      <c r="O32" s="61"/>
      <c r="P32" s="61"/>
      <c r="Q32" s="61"/>
      <c r="R32" s="61"/>
      <c r="S32" s="61"/>
      <c r="T32" s="61"/>
      <c r="U32" s="61"/>
      <c r="V32" s="61"/>
      <c r="W32" s="61"/>
      <c r="X32" s="61"/>
      <c r="Y32" s="61"/>
      <c r="Z32" s="61"/>
      <c r="AA32" s="61"/>
      <c r="AB32" s="61"/>
      <c r="AC32" s="61"/>
      <c r="AD32" s="61"/>
      <c r="AE32" s="61"/>
      <c r="AF32" s="61"/>
      <c r="AG32" s="61"/>
      <c r="AH32" s="61"/>
      <c r="AI32" s="61"/>
      <c r="AJ32" s="61"/>
      <c r="AK32" s="61"/>
      <c r="AL32" s="61"/>
      <c r="AM32" s="61"/>
      <c r="AN32" s="61"/>
      <c r="AO32" s="61"/>
      <c r="AP32" s="61"/>
      <c r="AQ32" s="61"/>
      <c r="AU32" s="236" t="s">
        <v>603</v>
      </c>
      <c r="AV32" s="71" t="s">
        <v>579</v>
      </c>
      <c r="AW32" s="15" t="s">
        <v>101</v>
      </c>
      <c r="AX32" s="2" t="s">
        <v>604</v>
      </c>
      <c r="AY32" s="16" t="s">
        <v>581</v>
      </c>
      <c r="AZ32" s="72"/>
      <c r="BA32" s="72"/>
      <c r="BB32" s="72"/>
      <c r="BC32" s="73"/>
      <c r="BD32" s="74"/>
      <c r="BE32" s="61"/>
    </row>
    <row r="33" spans="2:86" ht="20" customHeight="1"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  <c r="AP33" s="64"/>
      <c r="AQ33" s="64"/>
      <c r="AU33" s="236"/>
      <c r="AV33" s="71" t="s">
        <v>584</v>
      </c>
      <c r="AW33" s="15" t="s">
        <v>101</v>
      </c>
      <c r="AX33" s="80" t="s">
        <v>605</v>
      </c>
      <c r="AY33" s="16" t="s">
        <v>586</v>
      </c>
      <c r="AZ33" s="75"/>
      <c r="BA33" s="75"/>
      <c r="BB33" s="75"/>
      <c r="BC33" s="77"/>
      <c r="BD33" s="78"/>
      <c r="BE33" s="64"/>
    </row>
    <row r="34" spans="2:86" ht="20" customHeight="1">
      <c r="G34" s="79"/>
      <c r="H34" s="79"/>
      <c r="I34" s="79"/>
      <c r="J34" s="79"/>
      <c r="K34" s="79"/>
      <c r="L34" s="79"/>
      <c r="M34" s="79"/>
      <c r="N34" s="79"/>
      <c r="O34" s="79"/>
      <c r="P34" s="79"/>
      <c r="Q34" s="79"/>
      <c r="R34" s="79"/>
      <c r="S34" s="79"/>
      <c r="T34" s="79"/>
      <c r="U34" s="79"/>
      <c r="V34" s="79"/>
      <c r="W34" s="79"/>
      <c r="X34" s="79"/>
      <c r="Y34" s="79"/>
      <c r="Z34" s="79"/>
      <c r="AA34" s="79"/>
      <c r="AB34" s="79"/>
      <c r="AC34" s="79"/>
      <c r="AD34" s="79"/>
      <c r="AE34" s="79"/>
      <c r="AF34" s="79"/>
      <c r="AG34" s="79"/>
      <c r="AH34" s="79"/>
      <c r="AI34" s="79"/>
      <c r="AJ34" s="79"/>
      <c r="AK34" s="79"/>
      <c r="AL34" s="79"/>
      <c r="AM34" s="79"/>
      <c r="AN34" s="79"/>
      <c r="AO34" s="79"/>
      <c r="AP34" s="79"/>
      <c r="AQ34" s="79"/>
      <c r="AU34" s="236"/>
      <c r="AV34" s="71" t="s">
        <v>588</v>
      </c>
      <c r="AW34" s="15" t="s">
        <v>101</v>
      </c>
      <c r="AX34" s="80" t="s">
        <v>606</v>
      </c>
      <c r="AY34" s="16" t="s">
        <v>590</v>
      </c>
      <c r="AZ34" s="75"/>
      <c r="BA34" s="75"/>
      <c r="BB34" s="75"/>
      <c r="BC34" s="77"/>
      <c r="BD34" s="78"/>
      <c r="BE34" s="79"/>
    </row>
    <row r="35" spans="2:86" s="28" customFormat="1" ht="20" customHeight="1">
      <c r="B35" s="61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21"/>
      <c r="AS35" s="21"/>
      <c r="AT35" s="21"/>
      <c r="AU35" s="236"/>
      <c r="AV35" s="71" t="s">
        <v>593</v>
      </c>
      <c r="AW35" s="15" t="s">
        <v>101</v>
      </c>
      <c r="AX35" s="2" t="s">
        <v>607</v>
      </c>
      <c r="AY35" s="16" t="s">
        <v>595</v>
      </c>
      <c r="AZ35" s="21"/>
      <c r="BA35" s="21"/>
      <c r="BB35" s="21"/>
      <c r="BC35" s="30"/>
      <c r="BD35" s="78"/>
      <c r="BE35" s="79"/>
      <c r="BG35" s="21"/>
      <c r="BH35" s="21"/>
      <c r="BI35" s="21"/>
      <c r="BJ35" s="21"/>
      <c r="BK35" s="21"/>
      <c r="BL35" s="32"/>
      <c r="BM35" s="12"/>
      <c r="BN35" s="21"/>
      <c r="BO35" s="21"/>
      <c r="BP35" s="21"/>
      <c r="BQ35" s="21"/>
      <c r="BR35" s="21"/>
      <c r="BS35" s="21"/>
      <c r="BT35" s="21"/>
      <c r="BU35" s="21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H35" s="21"/>
    </row>
    <row r="36" spans="2:86" s="28" customFormat="1" ht="20" customHeight="1">
      <c r="B36" s="61"/>
      <c r="G36" s="79"/>
      <c r="H36" s="79"/>
      <c r="I36" s="79"/>
      <c r="J36" s="79"/>
      <c r="K36" s="79"/>
      <c r="L36" s="79"/>
      <c r="M36" s="79"/>
      <c r="N36" s="79"/>
      <c r="O36" s="79"/>
      <c r="P36" s="79"/>
      <c r="Q36" s="79"/>
      <c r="R36" s="79"/>
      <c r="S36" s="79"/>
      <c r="T36" s="79"/>
      <c r="U36" s="79"/>
      <c r="V36" s="79"/>
      <c r="W36" s="79"/>
      <c r="X36" s="79"/>
      <c r="Y36" s="79"/>
      <c r="Z36" s="79"/>
      <c r="AA36" s="79"/>
      <c r="AB36" s="79"/>
      <c r="AC36" s="79"/>
      <c r="AD36" s="79"/>
      <c r="AE36" s="79"/>
      <c r="AF36" s="79"/>
      <c r="AG36" s="79"/>
      <c r="AH36" s="79"/>
      <c r="AI36" s="79"/>
      <c r="AJ36" s="79"/>
      <c r="AK36" s="79"/>
      <c r="AL36" s="79"/>
      <c r="AM36" s="79"/>
      <c r="AN36" s="79"/>
      <c r="AO36" s="79"/>
      <c r="AP36" s="79"/>
      <c r="AQ36" s="79"/>
      <c r="AR36" s="21"/>
      <c r="AS36" s="21"/>
      <c r="AT36" s="21"/>
      <c r="AU36" s="236"/>
      <c r="AV36" s="71" t="s">
        <v>598</v>
      </c>
      <c r="AW36" s="15" t="s">
        <v>101</v>
      </c>
      <c r="AX36" s="80" t="s">
        <v>608</v>
      </c>
      <c r="AY36" s="16" t="s">
        <v>600</v>
      </c>
      <c r="AZ36" s="21"/>
      <c r="BA36" s="21"/>
      <c r="BB36" s="21"/>
      <c r="BC36" s="30"/>
      <c r="BD36" s="78"/>
      <c r="BE36" s="79"/>
      <c r="BG36" s="21"/>
      <c r="BH36" s="21"/>
      <c r="BI36" s="21"/>
      <c r="BJ36" s="21"/>
      <c r="BK36" s="21"/>
      <c r="BL36" s="32"/>
      <c r="BM36" s="12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</row>
    <row r="37" spans="2:86" ht="20" customHeight="1"/>
    <row r="38" spans="2:86" ht="20" customHeight="1"/>
    <row r="39" spans="2:86" s="28" customFormat="1" ht="20" customHeight="1">
      <c r="B39" s="6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21"/>
      <c r="AS39" s="21"/>
      <c r="AT39" s="21"/>
      <c r="AU39" s="29"/>
      <c r="AV39" s="3" t="s">
        <v>6</v>
      </c>
      <c r="AW39" s="4" t="s">
        <v>7</v>
      </c>
      <c r="AX39" s="5" t="s">
        <v>8</v>
      </c>
      <c r="AY39" s="5" t="s">
        <v>9</v>
      </c>
      <c r="AZ39" s="6" t="s">
        <v>14</v>
      </c>
      <c r="BA39" s="6"/>
      <c r="BB39" s="6" t="s">
        <v>15</v>
      </c>
      <c r="BC39" s="7"/>
      <c r="BD39" s="29"/>
      <c r="BE39" s="31"/>
      <c r="BG39" s="21"/>
      <c r="BH39" s="21"/>
      <c r="BI39" s="21"/>
      <c r="BJ39" s="21"/>
      <c r="BK39" s="21"/>
      <c r="BL39" s="32"/>
      <c r="BM39" s="12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</row>
    <row r="40" spans="2:86" s="28" customFormat="1" ht="20" customHeight="1">
      <c r="B40" s="6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1"/>
      <c r="AB40" s="31"/>
      <c r="AC40" s="31"/>
      <c r="AD40" s="31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21"/>
      <c r="AS40" s="21"/>
      <c r="AT40" s="21"/>
      <c r="AU40" s="29"/>
      <c r="AV40" s="27" t="s">
        <v>524</v>
      </c>
      <c r="AW40" s="15" t="s">
        <v>101</v>
      </c>
      <c r="AX40" s="13">
        <v>12</v>
      </c>
      <c r="AY40" s="16" t="s">
        <v>525</v>
      </c>
      <c r="AZ40" s="12" t="s">
        <v>529</v>
      </c>
      <c r="BA40" s="12"/>
      <c r="BB40" s="65" t="s">
        <v>530</v>
      </c>
      <c r="BC40" s="63"/>
      <c r="BD40" s="29"/>
      <c r="BE40" s="31"/>
      <c r="BG40" s="21"/>
      <c r="BH40" s="21"/>
      <c r="BI40" s="21"/>
      <c r="BJ40" s="21"/>
      <c r="BK40" s="21"/>
      <c r="BL40" s="32"/>
      <c r="BM40" s="12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</row>
    <row r="41" spans="2:86" ht="20" customHeight="1"/>
    <row r="42" spans="2:86" ht="20" customHeight="1"/>
    <row r="43" spans="2:86" s="28" customFormat="1" ht="20" customHeight="1">
      <c r="B43" s="61"/>
      <c r="G43" s="31"/>
      <c r="H43" s="31"/>
      <c r="I43" s="31"/>
      <c r="J43" s="31"/>
      <c r="K43" s="31"/>
      <c r="L43" s="31"/>
      <c r="M43" s="31"/>
      <c r="N43" s="31"/>
      <c r="O43" s="31"/>
      <c r="P43" s="31"/>
      <c r="Q43" s="31"/>
      <c r="R43" s="31"/>
      <c r="S43" s="31"/>
      <c r="T43" s="31"/>
      <c r="U43" s="31"/>
      <c r="V43" s="31"/>
      <c r="W43" s="31"/>
      <c r="X43" s="31"/>
      <c r="Y43" s="31"/>
      <c r="Z43" s="31"/>
      <c r="AA43" s="31"/>
      <c r="AB43" s="31"/>
      <c r="AC43" s="31"/>
      <c r="AD43" s="31"/>
      <c r="AE43" s="31"/>
      <c r="AF43" s="31"/>
      <c r="AG43" s="31"/>
      <c r="AH43" s="31"/>
      <c r="AI43" s="31"/>
      <c r="AJ43" s="31"/>
      <c r="AK43" s="31"/>
      <c r="AL43" s="31"/>
      <c r="AM43" s="31"/>
      <c r="AN43" s="31"/>
      <c r="AO43" s="31"/>
      <c r="AP43" s="31"/>
      <c r="AQ43" s="31"/>
      <c r="AR43" s="21"/>
      <c r="AS43" s="21"/>
      <c r="AT43" s="21"/>
      <c r="AU43" s="29"/>
      <c r="AV43" s="27"/>
      <c r="AX43" s="6" t="s">
        <v>13</v>
      </c>
      <c r="AY43" s="21"/>
      <c r="AZ43" s="21"/>
      <c r="BA43" s="21"/>
      <c r="BB43" s="21"/>
      <c r="BC43" s="30"/>
      <c r="BD43" s="29"/>
      <c r="BE43" s="31"/>
      <c r="BG43" s="21"/>
      <c r="BH43" s="21"/>
      <c r="BI43" s="21"/>
      <c r="BJ43" s="21"/>
      <c r="BK43" s="21"/>
      <c r="BL43" s="32"/>
      <c r="BM43" s="12"/>
      <c r="BN43" s="21"/>
      <c r="BO43" s="21"/>
      <c r="BP43" s="21"/>
      <c r="BQ43" s="21"/>
      <c r="BR43" s="21"/>
      <c r="BS43" s="21"/>
      <c r="BT43" s="21"/>
      <c r="BU43" s="21"/>
      <c r="BV43" s="21"/>
      <c r="BW43" s="21"/>
      <c r="BX43" s="21"/>
      <c r="BY43" s="21"/>
      <c r="BZ43" s="21"/>
      <c r="CA43" s="21"/>
      <c r="CB43" s="21"/>
      <c r="CC43" s="21"/>
      <c r="CD43" s="21"/>
      <c r="CE43" s="21"/>
      <c r="CF43" s="21"/>
      <c r="CG43" s="21"/>
      <c r="CH43" s="21"/>
    </row>
    <row r="44" spans="2:86" s="28" customFormat="1" ht="20" customHeight="1">
      <c r="B44" s="61"/>
      <c r="G44" s="31"/>
      <c r="H44" s="31"/>
      <c r="I44" s="31"/>
      <c r="J44" s="31"/>
      <c r="K44" s="31"/>
      <c r="L44" s="31"/>
      <c r="M44" s="31"/>
      <c r="N44" s="31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21"/>
      <c r="AS44" s="21"/>
      <c r="AT44" s="21"/>
      <c r="AU44" s="29"/>
      <c r="AV44" s="81" t="s">
        <v>609</v>
      </c>
      <c r="AW44" s="15" t="s">
        <v>101</v>
      </c>
      <c r="AX44" s="29" t="s">
        <v>610</v>
      </c>
      <c r="AY44" s="21"/>
      <c r="AZ44" s="21"/>
      <c r="BA44" s="21"/>
      <c r="BB44" s="21"/>
      <c r="BC44" s="30"/>
      <c r="BD44" s="29"/>
      <c r="BE44" s="31"/>
      <c r="BG44" s="21"/>
      <c r="BH44" s="21"/>
      <c r="BI44" s="21"/>
      <c r="BJ44" s="21"/>
      <c r="BK44" s="21"/>
      <c r="BL44" s="32"/>
      <c r="BM44" s="12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H44" s="21"/>
    </row>
    <row r="45" spans="2:86" ht="20" customHeight="1"/>
    <row r="46" spans="2:86" ht="20" customHeight="1"/>
    <row r="47" spans="2:86" ht="20" customHeight="1"/>
    <row r="48" spans="2:86" ht="20" customHeight="1"/>
    <row r="49" ht="20" customHeight="1"/>
    <row r="50" ht="20" customHeight="1"/>
    <row r="51" ht="20" customHeight="1"/>
    <row r="52" ht="20" customHeight="1"/>
    <row r="53" ht="20" customHeight="1"/>
    <row r="54" ht="20" customHeight="1"/>
    <row r="55" ht="20" customHeight="1"/>
    <row r="56" ht="20" customHeight="1"/>
    <row r="57" ht="20" customHeight="1"/>
    <row r="58" ht="20" customHeight="1"/>
    <row r="59" ht="20" customHeight="1"/>
    <row r="60" ht="20" customHeight="1"/>
    <row r="61" ht="20" customHeight="1"/>
    <row r="62" ht="20" customHeight="1"/>
    <row r="63" ht="20" customHeight="1"/>
    <row r="64" ht="20" customHeight="1"/>
    <row r="65" ht="20" customHeight="1"/>
    <row r="66" ht="20" customHeight="1"/>
    <row r="67" ht="20" customHeight="1"/>
    <row r="68" ht="20" customHeight="1"/>
    <row r="69" ht="20" customHeight="1"/>
    <row r="70" ht="20" customHeight="1"/>
    <row r="71" ht="20" customHeight="1"/>
    <row r="72" ht="20" customHeight="1"/>
    <row r="73" ht="20" customHeight="1"/>
    <row r="74" ht="20" customHeight="1"/>
    <row r="75" ht="20" customHeight="1"/>
    <row r="76" ht="20" customHeight="1"/>
    <row r="77" ht="20" customHeight="1"/>
    <row r="78" ht="20" customHeight="1"/>
    <row r="79" ht="20" customHeight="1"/>
  </sheetData>
  <mergeCells count="2">
    <mergeCell ref="AU26:AU30"/>
    <mergeCell ref="AU32:AU36"/>
  </mergeCells>
  <conditionalFormatting sqref="BG5 BI5:BJ5">
    <cfRule type="containsText" dxfId="45" priority="7" operator="containsText" text="Yes">
      <formula>NOT(ISERROR(SEARCH("Yes",BG5)))</formula>
    </cfRule>
    <cfRule type="containsText" dxfId="44" priority="8" operator="containsText" text="No">
      <formula>NOT(ISERROR(SEARCH("No",BG5)))</formula>
    </cfRule>
  </conditionalFormatting>
  <conditionalFormatting sqref="BG6:BI7 BJ6:BJ13 BI8:BI11 BG12:BI12">
    <cfRule type="containsText" dxfId="43" priority="5" operator="containsText" text="Yes">
      <formula>NOT(ISERROR(SEARCH("Yes",BG6)))</formula>
    </cfRule>
    <cfRule type="containsText" dxfId="42" priority="6" operator="containsText" text="No">
      <formula>NOT(ISERROR(SEARCH("No",BG6)))</formula>
    </cfRule>
  </conditionalFormatting>
  <pageMargins left="0.7" right="0.7" top="0.75" bottom="0.75" header="0.3" footer="0.3"/>
  <pageSetup orientation="portrait" horizontalDpi="0" verticalDpi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34AD4B-4379-0D48-B90C-E3B02CB9E94A}">
  <dimension ref="A2:R50"/>
  <sheetViews>
    <sheetView zoomScaleNormal="100" workbookViewId="0">
      <selection activeCell="A2" sqref="A2"/>
    </sheetView>
  </sheetViews>
  <sheetFormatPr baseColWidth="10" defaultRowHeight="16"/>
  <cols>
    <col min="2" max="2" width="15" customWidth="1"/>
    <col min="3" max="3" width="23.83203125" style="12" customWidth="1"/>
    <col min="4" max="18" width="8.5" style="12" customWidth="1"/>
  </cols>
  <sheetData>
    <row r="2" spans="1:18" ht="24">
      <c r="A2" s="177" t="s">
        <v>1643</v>
      </c>
    </row>
    <row r="3" spans="1:18" ht="18" customHeight="1" thickBot="1"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8"/>
    </row>
    <row r="4" spans="1:18" ht="25" customHeight="1" thickBot="1">
      <c r="C4" s="146" t="s">
        <v>640</v>
      </c>
      <c r="D4" s="147" t="s">
        <v>627</v>
      </c>
      <c r="E4" s="148" t="s">
        <v>628</v>
      </c>
      <c r="F4" s="148" t="s">
        <v>629</v>
      </c>
      <c r="G4" s="148" t="s">
        <v>630</v>
      </c>
      <c r="H4" s="148" t="s">
        <v>631</v>
      </c>
      <c r="I4" s="148" t="s">
        <v>632</v>
      </c>
      <c r="J4" s="148" t="s">
        <v>633</v>
      </c>
      <c r="K4" s="148" t="s">
        <v>634</v>
      </c>
      <c r="L4" s="148" t="s">
        <v>659</v>
      </c>
      <c r="M4" s="148" t="s">
        <v>635</v>
      </c>
      <c r="N4" s="148" t="s">
        <v>636</v>
      </c>
      <c r="O4" s="148" t="s">
        <v>637</v>
      </c>
      <c r="P4" s="148" t="s">
        <v>638</v>
      </c>
      <c r="Q4" s="148" t="s">
        <v>697</v>
      </c>
      <c r="R4" s="149" t="s">
        <v>660</v>
      </c>
    </row>
    <row r="5" spans="1:18" ht="18" customHeight="1">
      <c r="B5" s="237" t="s">
        <v>639</v>
      </c>
      <c r="C5" s="132" t="s">
        <v>624</v>
      </c>
      <c r="D5" s="109" t="s">
        <v>661</v>
      </c>
      <c r="E5" s="109" t="s">
        <v>667</v>
      </c>
      <c r="F5" s="109" t="s">
        <v>661</v>
      </c>
      <c r="G5" s="109" t="s">
        <v>677</v>
      </c>
      <c r="H5" s="109" t="s">
        <v>661</v>
      </c>
      <c r="I5" s="109" t="s">
        <v>681</v>
      </c>
      <c r="J5" s="109" t="s">
        <v>667</v>
      </c>
      <c r="K5" s="109" t="s">
        <v>677</v>
      </c>
      <c r="L5" s="109" t="s">
        <v>661</v>
      </c>
      <c r="M5" s="109" t="s">
        <v>667</v>
      </c>
      <c r="N5" s="109" t="s">
        <v>661</v>
      </c>
      <c r="O5" s="110" t="s">
        <v>667</v>
      </c>
      <c r="P5" s="110" t="s">
        <v>667</v>
      </c>
      <c r="Q5" s="110" t="s">
        <v>667</v>
      </c>
      <c r="R5" s="111" t="s">
        <v>661</v>
      </c>
    </row>
    <row r="6" spans="1:18" ht="18" customHeight="1">
      <c r="B6" s="238"/>
      <c r="C6" s="133" t="s">
        <v>624</v>
      </c>
      <c r="D6" s="112" t="s">
        <v>662</v>
      </c>
      <c r="E6" s="112" t="s">
        <v>668</v>
      </c>
      <c r="F6" s="112" t="s">
        <v>673</v>
      </c>
      <c r="G6" s="112" t="s">
        <v>678</v>
      </c>
      <c r="H6" s="112" t="s">
        <v>678</v>
      </c>
      <c r="I6" s="107" t="s">
        <v>682</v>
      </c>
      <c r="J6" s="112" t="s">
        <v>681</v>
      </c>
      <c r="K6" s="112" t="s">
        <v>687</v>
      </c>
      <c r="L6" s="113" t="s">
        <v>682</v>
      </c>
      <c r="M6" s="112" t="s">
        <v>668</v>
      </c>
      <c r="N6" s="112" t="s">
        <v>662</v>
      </c>
      <c r="O6" s="61" t="s">
        <v>681</v>
      </c>
      <c r="P6" s="61" t="s">
        <v>681</v>
      </c>
      <c r="Q6" s="112" t="s">
        <v>677</v>
      </c>
      <c r="R6" s="114" t="s">
        <v>677</v>
      </c>
    </row>
    <row r="7" spans="1:18" ht="18" customHeight="1">
      <c r="B7" s="238"/>
      <c r="C7" s="133" t="s">
        <v>625</v>
      </c>
      <c r="D7" s="112" t="s">
        <v>663</v>
      </c>
      <c r="E7" s="112" t="s">
        <v>669</v>
      </c>
      <c r="F7" s="112" t="s">
        <v>663</v>
      </c>
      <c r="G7" s="112" t="s">
        <v>679</v>
      </c>
      <c r="H7" s="112" t="s">
        <v>663</v>
      </c>
      <c r="I7" s="112" t="s">
        <v>669</v>
      </c>
      <c r="J7" s="112" t="s">
        <v>669</v>
      </c>
      <c r="K7" s="112" t="s">
        <v>663</v>
      </c>
      <c r="L7" s="112" t="s">
        <v>669</v>
      </c>
      <c r="M7" s="112" t="s">
        <v>663</v>
      </c>
      <c r="N7" s="112" t="s">
        <v>663</v>
      </c>
      <c r="O7" s="61" t="s">
        <v>669</v>
      </c>
      <c r="P7" s="12" t="s">
        <v>692</v>
      </c>
      <c r="Q7" s="107" t="s">
        <v>689</v>
      </c>
      <c r="R7" s="114" t="s">
        <v>691</v>
      </c>
    </row>
    <row r="8" spans="1:18" ht="18" customHeight="1">
      <c r="B8" s="238"/>
      <c r="C8" s="133" t="s">
        <v>625</v>
      </c>
      <c r="D8" s="112" t="s">
        <v>664</v>
      </c>
      <c r="E8" s="107" t="s">
        <v>670</v>
      </c>
      <c r="F8" s="112" t="s">
        <v>674</v>
      </c>
      <c r="G8" s="107" t="s">
        <v>680</v>
      </c>
      <c r="H8" s="112" t="s">
        <v>664</v>
      </c>
      <c r="I8" s="112" t="s">
        <v>683</v>
      </c>
      <c r="J8" s="112" t="s">
        <v>683</v>
      </c>
      <c r="K8" s="112" t="s">
        <v>679</v>
      </c>
      <c r="L8" s="113" t="s">
        <v>689</v>
      </c>
      <c r="M8" s="107" t="s">
        <v>670</v>
      </c>
      <c r="N8" s="112" t="s">
        <v>691</v>
      </c>
      <c r="O8" s="61" t="s">
        <v>683</v>
      </c>
      <c r="P8" s="107" t="s">
        <v>693</v>
      </c>
      <c r="Q8" s="107" t="s">
        <v>698</v>
      </c>
      <c r="R8" s="115" t="s">
        <v>695</v>
      </c>
    </row>
    <row r="9" spans="1:18" ht="18" customHeight="1">
      <c r="B9" s="238"/>
      <c r="C9" s="133" t="s">
        <v>626</v>
      </c>
      <c r="D9" s="107" t="s">
        <v>665</v>
      </c>
      <c r="E9" s="107" t="s">
        <v>671</v>
      </c>
      <c r="F9" s="107" t="s">
        <v>675</v>
      </c>
      <c r="G9" s="107" t="s">
        <v>675</v>
      </c>
      <c r="H9" s="107" t="s">
        <v>665</v>
      </c>
      <c r="I9" s="107" t="s">
        <v>684</v>
      </c>
      <c r="J9" s="107" t="s">
        <v>686</v>
      </c>
      <c r="K9" s="107" t="s">
        <v>665</v>
      </c>
      <c r="L9" s="113" t="s">
        <v>690</v>
      </c>
      <c r="M9" s="107" t="s">
        <v>671</v>
      </c>
      <c r="N9" s="107" t="s">
        <v>665</v>
      </c>
      <c r="O9" s="12" t="s">
        <v>684</v>
      </c>
      <c r="P9" s="107" t="s">
        <v>675</v>
      </c>
      <c r="Q9" s="107" t="s">
        <v>671</v>
      </c>
      <c r="R9" s="115" t="s">
        <v>696</v>
      </c>
    </row>
    <row r="10" spans="1:18" ht="18" customHeight="1" thickBot="1">
      <c r="B10" s="239"/>
      <c r="C10" s="134" t="s">
        <v>626</v>
      </c>
      <c r="D10" s="116" t="s">
        <v>666</v>
      </c>
      <c r="E10" s="116" t="s">
        <v>672</v>
      </c>
      <c r="F10" s="116" t="s">
        <v>676</v>
      </c>
      <c r="G10" s="116" t="s">
        <v>666</v>
      </c>
      <c r="H10" s="116" t="s">
        <v>666</v>
      </c>
      <c r="I10" s="116" t="s">
        <v>685</v>
      </c>
      <c r="J10" s="116" t="s">
        <v>685</v>
      </c>
      <c r="K10" s="116" t="s">
        <v>688</v>
      </c>
      <c r="L10" s="117" t="s">
        <v>685</v>
      </c>
      <c r="M10" s="116" t="s">
        <v>676</v>
      </c>
      <c r="N10" s="116" t="s">
        <v>676</v>
      </c>
      <c r="O10" s="118" t="s">
        <v>685</v>
      </c>
      <c r="P10" s="116" t="s">
        <v>694</v>
      </c>
      <c r="Q10" s="116" t="s">
        <v>671</v>
      </c>
      <c r="R10" s="119" t="s">
        <v>665</v>
      </c>
    </row>
    <row r="11" spans="1:18" ht="18" customHeight="1">
      <c r="B11" s="237" t="s">
        <v>641</v>
      </c>
      <c r="C11" s="135" t="s">
        <v>642</v>
      </c>
      <c r="D11" s="126"/>
      <c r="E11" s="121"/>
      <c r="F11" s="126"/>
      <c r="G11" s="121"/>
      <c r="H11" s="126"/>
      <c r="I11" s="121"/>
      <c r="J11" s="121"/>
      <c r="K11" s="122"/>
    </row>
    <row r="12" spans="1:18" ht="18" customHeight="1">
      <c r="B12" s="238"/>
      <c r="C12" s="136" t="s">
        <v>643</v>
      </c>
      <c r="E12" s="127"/>
      <c r="F12" s="127"/>
      <c r="J12" s="127"/>
      <c r="K12" s="123"/>
      <c r="P12" s="107"/>
      <c r="Q12" s="107"/>
    </row>
    <row r="13" spans="1:18" ht="18" customHeight="1">
      <c r="B13" s="238"/>
      <c r="C13" s="137" t="s">
        <v>644</v>
      </c>
      <c r="D13" s="127"/>
      <c r="I13" s="127"/>
      <c r="J13" s="127"/>
      <c r="K13" s="123"/>
    </row>
    <row r="14" spans="1:18" ht="18" customHeight="1">
      <c r="B14" s="238"/>
      <c r="C14" s="137" t="s">
        <v>645</v>
      </c>
      <c r="D14" s="127"/>
      <c r="I14" s="127"/>
      <c r="J14" s="127"/>
      <c r="K14" s="123"/>
    </row>
    <row r="15" spans="1:18" ht="18" customHeight="1">
      <c r="B15" s="238"/>
      <c r="C15" s="137" t="s">
        <v>646</v>
      </c>
      <c r="K15" s="123"/>
    </row>
    <row r="16" spans="1:18" ht="18" customHeight="1">
      <c r="B16" s="238"/>
      <c r="C16" s="137" t="s">
        <v>647</v>
      </c>
      <c r="E16" s="128"/>
      <c r="G16" s="128"/>
      <c r="K16" s="129"/>
    </row>
    <row r="17" spans="2:16" ht="18" customHeight="1">
      <c r="B17" s="238"/>
      <c r="C17" s="136" t="s">
        <v>648</v>
      </c>
      <c r="E17" s="128"/>
      <c r="G17" s="128"/>
      <c r="K17" s="129"/>
    </row>
    <row r="18" spans="2:16" ht="18" customHeight="1">
      <c r="B18" s="238"/>
      <c r="C18" s="136" t="s">
        <v>649</v>
      </c>
      <c r="E18" s="128"/>
      <c r="I18" s="128"/>
      <c r="J18" s="128"/>
      <c r="K18" s="123"/>
    </row>
    <row r="19" spans="2:16" ht="18" customHeight="1">
      <c r="B19" s="238"/>
      <c r="C19" s="136" t="s">
        <v>650</v>
      </c>
      <c r="D19" s="128"/>
      <c r="F19" s="128"/>
      <c r="H19" s="128"/>
      <c r="K19" s="123"/>
    </row>
    <row r="20" spans="2:16" ht="18" customHeight="1">
      <c r="B20" s="238"/>
      <c r="C20" s="137" t="s">
        <v>651</v>
      </c>
      <c r="F20" s="128"/>
      <c r="I20" s="128"/>
      <c r="J20" s="128"/>
      <c r="K20" s="123"/>
    </row>
    <row r="21" spans="2:16" ht="18" customHeight="1">
      <c r="B21" s="238"/>
      <c r="C21" s="137" t="s">
        <v>652</v>
      </c>
      <c r="D21" s="128"/>
      <c r="G21" s="128"/>
      <c r="H21" s="128"/>
      <c r="K21" s="123"/>
    </row>
    <row r="22" spans="2:16" ht="18" customHeight="1" thickBot="1">
      <c r="B22" s="238"/>
      <c r="C22" s="137" t="s">
        <v>653</v>
      </c>
      <c r="D22" s="128"/>
      <c r="E22" s="128"/>
      <c r="F22" s="128"/>
      <c r="G22" s="128"/>
      <c r="H22" s="128"/>
      <c r="I22" s="128"/>
      <c r="J22" s="128"/>
      <c r="K22" s="129"/>
    </row>
    <row r="23" spans="2:16" ht="18" customHeight="1">
      <c r="B23" s="237" t="s">
        <v>658</v>
      </c>
      <c r="C23" s="135" t="s">
        <v>642</v>
      </c>
      <c r="D23" s="121"/>
      <c r="E23" s="121"/>
      <c r="F23" s="143"/>
      <c r="G23" s="121"/>
      <c r="H23" s="121"/>
      <c r="I23" s="121"/>
      <c r="J23" s="121"/>
      <c r="K23" s="121"/>
      <c r="L23" s="121"/>
      <c r="M23" s="121"/>
      <c r="N23" s="121"/>
      <c r="O23" s="121"/>
      <c r="P23" s="122"/>
    </row>
    <row r="24" spans="2:16" ht="18" customHeight="1">
      <c r="B24" s="238"/>
      <c r="C24" s="136" t="s">
        <v>643</v>
      </c>
      <c r="F24" s="128"/>
      <c r="P24" s="129"/>
    </row>
    <row r="25" spans="2:16" ht="18" customHeight="1">
      <c r="B25" s="238"/>
      <c r="C25" s="137" t="s">
        <v>644</v>
      </c>
      <c r="D25" s="128"/>
      <c r="P25" s="123"/>
    </row>
    <row r="26" spans="2:16" ht="18" customHeight="1">
      <c r="B26" s="238"/>
      <c r="C26" s="137" t="s">
        <v>645</v>
      </c>
      <c r="D26" s="128"/>
      <c r="P26" s="123"/>
    </row>
    <row r="27" spans="2:16" ht="18" customHeight="1">
      <c r="B27" s="238"/>
      <c r="C27" s="137" t="s">
        <v>646</v>
      </c>
      <c r="E27" s="128"/>
      <c r="P27" s="123"/>
    </row>
    <row r="28" spans="2:16" ht="18" customHeight="1">
      <c r="B28" s="238"/>
      <c r="C28" s="137" t="s">
        <v>647</v>
      </c>
      <c r="E28" s="128"/>
      <c r="P28" s="123"/>
    </row>
    <row r="29" spans="2:16" ht="18" customHeight="1">
      <c r="B29" s="238"/>
      <c r="C29" s="136" t="s">
        <v>648</v>
      </c>
      <c r="K29" s="128"/>
      <c r="P29" s="123"/>
    </row>
    <row r="30" spans="2:16" ht="18" customHeight="1">
      <c r="B30" s="238"/>
      <c r="C30" s="136" t="s">
        <v>649</v>
      </c>
      <c r="E30" s="128"/>
      <c r="P30" s="123"/>
    </row>
    <row r="31" spans="2:16" ht="18" customHeight="1">
      <c r="B31" s="238"/>
      <c r="C31" s="136" t="s">
        <v>650</v>
      </c>
      <c r="D31" s="128"/>
      <c r="P31" s="123"/>
    </row>
    <row r="32" spans="2:16" ht="18" customHeight="1">
      <c r="B32" s="238"/>
      <c r="C32" s="137" t="s">
        <v>651</v>
      </c>
      <c r="F32" s="128"/>
      <c r="P32" s="123"/>
    </row>
    <row r="33" spans="2:18" ht="18" customHeight="1">
      <c r="B33" s="238"/>
      <c r="C33" s="137" t="s">
        <v>652</v>
      </c>
      <c r="K33" s="128"/>
      <c r="P33" s="123"/>
    </row>
    <row r="34" spans="2:18" ht="18" customHeight="1">
      <c r="B34" s="238"/>
      <c r="C34" s="138" t="s">
        <v>656</v>
      </c>
      <c r="D34" s="130"/>
      <c r="E34" s="142"/>
      <c r="F34" s="142"/>
      <c r="G34" s="130"/>
      <c r="H34" s="130"/>
      <c r="I34" s="130"/>
      <c r="J34" s="130"/>
      <c r="K34" s="130"/>
      <c r="L34" s="130"/>
      <c r="M34" s="130"/>
      <c r="N34" s="130"/>
      <c r="O34" s="130"/>
      <c r="P34" s="144"/>
    </row>
    <row r="35" spans="2:18" ht="18" customHeight="1" thickBot="1">
      <c r="B35" s="238"/>
      <c r="C35" s="139" t="s">
        <v>655</v>
      </c>
      <c r="D35" s="131"/>
      <c r="E35" s="118"/>
      <c r="F35" s="118"/>
      <c r="G35" s="118"/>
      <c r="H35" s="118"/>
      <c r="I35" s="118"/>
      <c r="J35" s="118"/>
      <c r="K35" s="131"/>
      <c r="L35" s="118"/>
      <c r="M35" s="118"/>
      <c r="N35" s="118"/>
      <c r="O35" s="118"/>
      <c r="P35" s="124"/>
    </row>
    <row r="36" spans="2:18" ht="18" customHeight="1">
      <c r="B36" s="237" t="s">
        <v>657</v>
      </c>
      <c r="C36" s="135" t="s">
        <v>642</v>
      </c>
      <c r="D36" s="143"/>
      <c r="E36" s="121"/>
      <c r="F36" s="143"/>
      <c r="G36" s="121"/>
      <c r="H36" s="121"/>
      <c r="I36" s="121"/>
      <c r="J36" s="121"/>
      <c r="K36" s="121"/>
      <c r="L36" s="143"/>
      <c r="M36" s="121"/>
      <c r="N36" s="143"/>
      <c r="O36" s="121"/>
      <c r="P36" s="121"/>
      <c r="Q36" s="121"/>
      <c r="R36" s="145" t="s">
        <v>703</v>
      </c>
    </row>
    <row r="37" spans="2:18" ht="18" customHeight="1">
      <c r="B37" s="238"/>
      <c r="C37" s="136" t="s">
        <v>643</v>
      </c>
      <c r="E37" s="128"/>
      <c r="F37" s="128"/>
      <c r="M37" s="128"/>
      <c r="O37" s="128"/>
      <c r="P37" s="128"/>
      <c r="Q37" s="128"/>
      <c r="R37" s="123"/>
    </row>
    <row r="38" spans="2:18" ht="18" customHeight="1">
      <c r="B38" s="238"/>
      <c r="C38" s="137" t="s">
        <v>644</v>
      </c>
      <c r="D38" s="128"/>
      <c r="N38" s="128"/>
      <c r="O38" s="128"/>
      <c r="R38" s="123"/>
    </row>
    <row r="39" spans="2:18" ht="18" customHeight="1">
      <c r="B39" s="238"/>
      <c r="C39" s="137" t="s">
        <v>645</v>
      </c>
      <c r="D39" s="128"/>
      <c r="N39" s="128"/>
      <c r="O39" s="128"/>
      <c r="R39" s="123"/>
    </row>
    <row r="40" spans="2:18" ht="18" customHeight="1">
      <c r="B40" s="238"/>
      <c r="C40" s="137" t="s">
        <v>646</v>
      </c>
      <c r="E40" s="128"/>
      <c r="K40" s="128"/>
      <c r="M40" s="128"/>
      <c r="R40" s="123"/>
    </row>
    <row r="41" spans="2:18" ht="18" customHeight="1">
      <c r="B41" s="238"/>
      <c r="C41" s="137" t="s">
        <v>647</v>
      </c>
      <c r="E41" s="128"/>
      <c r="K41" s="128"/>
      <c r="M41" s="128"/>
      <c r="Q41" s="128"/>
      <c r="R41" s="129" t="s">
        <v>704</v>
      </c>
    </row>
    <row r="42" spans="2:18" ht="17">
      <c r="B42" s="238"/>
      <c r="C42" s="136" t="s">
        <v>649</v>
      </c>
      <c r="E42" s="128"/>
      <c r="L42" s="128"/>
      <c r="O42" s="128"/>
      <c r="R42" s="123"/>
    </row>
    <row r="43" spans="2:18" ht="18" thickBot="1">
      <c r="B43" s="239"/>
      <c r="C43" s="140" t="s">
        <v>650</v>
      </c>
      <c r="D43" s="131"/>
      <c r="E43" s="118"/>
      <c r="F43" s="118"/>
      <c r="G43" s="118"/>
      <c r="H43" s="118"/>
      <c r="I43" s="118"/>
      <c r="J43" s="118"/>
      <c r="K43" s="131"/>
      <c r="L43" s="118"/>
      <c r="M43" s="131"/>
      <c r="N43" s="131"/>
      <c r="O43" s="118"/>
      <c r="P43" s="118"/>
      <c r="Q43" s="118"/>
      <c r="R43" s="124"/>
    </row>
    <row r="44" spans="2:18" ht="17">
      <c r="B44" s="237" t="s">
        <v>702</v>
      </c>
      <c r="C44" s="141" t="s">
        <v>701</v>
      </c>
      <c r="D44" s="121"/>
      <c r="E44" s="143"/>
      <c r="F44" s="143"/>
      <c r="G44" s="121"/>
      <c r="H44" s="121"/>
      <c r="I44" s="121"/>
      <c r="J44" s="121"/>
      <c r="K44" s="121"/>
      <c r="L44" s="121"/>
      <c r="M44" s="143"/>
      <c r="N44" s="121"/>
      <c r="O44" s="143"/>
      <c r="P44" s="143"/>
      <c r="Q44" s="143"/>
      <c r="R44" s="122"/>
    </row>
    <row r="45" spans="2:18" ht="17">
      <c r="B45" s="238"/>
      <c r="C45" s="137" t="s">
        <v>699</v>
      </c>
      <c r="L45" s="128"/>
      <c r="R45" s="123"/>
    </row>
    <row r="46" spans="2:18" ht="17" thickBot="1">
      <c r="B46" s="239"/>
      <c r="C46" s="139" t="s">
        <v>700</v>
      </c>
      <c r="D46" s="131"/>
      <c r="E46" s="118"/>
      <c r="F46" s="118"/>
      <c r="G46" s="118"/>
      <c r="H46" s="118"/>
      <c r="I46" s="118"/>
      <c r="J46" s="118"/>
      <c r="K46" s="131"/>
      <c r="L46" s="118"/>
      <c r="M46" s="118"/>
      <c r="N46" s="131"/>
      <c r="O46" s="118"/>
      <c r="P46" s="118"/>
      <c r="Q46" s="118"/>
      <c r="R46" s="124"/>
    </row>
    <row r="48" spans="2:18" ht="17" thickBot="1">
      <c r="B48" s="18" t="s">
        <v>719</v>
      </c>
    </row>
    <row r="49" spans="2:3" ht="17" thickBot="1">
      <c r="B49" s="178"/>
      <c r="C49" s="94" t="s">
        <v>720</v>
      </c>
    </row>
    <row r="50" spans="2:3">
      <c r="B50" s="64" t="s">
        <v>721</v>
      </c>
      <c r="C50" s="94" t="s">
        <v>722</v>
      </c>
    </row>
  </sheetData>
  <mergeCells count="5">
    <mergeCell ref="B11:B22"/>
    <mergeCell ref="B23:B35"/>
    <mergeCell ref="B36:B43"/>
    <mergeCell ref="B44:B46"/>
    <mergeCell ref="B5:B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6EA85-F067-4D4B-B081-CEE4B70430F2}">
  <dimension ref="A2:CP125"/>
  <sheetViews>
    <sheetView zoomScaleNormal="100" workbookViewId="0">
      <selection activeCell="A2" sqref="A2"/>
    </sheetView>
  </sheetViews>
  <sheetFormatPr baseColWidth="10" defaultColWidth="10.83203125" defaultRowHeight="16"/>
  <cols>
    <col min="1" max="1" width="10.83203125" style="21"/>
    <col min="2" max="2" width="31.5" style="21" customWidth="1"/>
    <col min="3" max="3" width="12.6640625" style="73" customWidth="1"/>
    <col min="4" max="4" width="12.5" style="61" customWidth="1"/>
    <col min="5" max="5" width="8" style="62" customWidth="1"/>
    <col min="6" max="6" width="7.83203125" style="62" customWidth="1"/>
    <col min="7" max="7" width="11" style="62" customWidth="1"/>
    <col min="8" max="8" width="10.83203125" style="62"/>
    <col min="9" max="9" width="25.33203125" customWidth="1"/>
    <col min="15" max="51" width="10.83203125" style="31"/>
    <col min="52" max="52" width="10.1640625" style="21" customWidth="1"/>
    <col min="53" max="53" width="11.5" style="21" customWidth="1"/>
    <col min="54" max="54" width="8.83203125" style="21" customWidth="1"/>
    <col min="55" max="55" width="12.5" style="29" customWidth="1"/>
    <col min="56" max="56" width="13.33203125" style="27" customWidth="1"/>
    <col min="57" max="57" width="13.83203125" style="28" customWidth="1"/>
    <col min="58" max="58" width="15.83203125" style="29" customWidth="1"/>
    <col min="59" max="61" width="10.83203125" style="21"/>
    <col min="62" max="62" width="11" style="21" bestFit="1" customWidth="1"/>
    <col min="63" max="63" width="10.83203125" style="30"/>
    <col min="64" max="64" width="10.83203125" style="29"/>
    <col min="65" max="65" width="10.83203125" style="31"/>
    <col min="66" max="66" width="11" style="28" bestFit="1" customWidth="1"/>
    <col min="67" max="67" width="10.83203125" style="21"/>
    <col min="68" max="68" width="17.83203125" style="21" customWidth="1"/>
    <col min="69" max="70" width="10.83203125" style="21"/>
    <col min="71" max="71" width="25.83203125" style="21" customWidth="1"/>
    <col min="72" max="72" width="8.83203125" style="32" customWidth="1"/>
    <col min="73" max="73" width="8.6640625" style="12" customWidth="1"/>
    <col min="74" max="74" width="10.83203125" style="21"/>
    <col min="75" max="85" width="11.6640625" style="21" bestFit="1" customWidth="1"/>
    <col min="86" max="86" width="10.83203125" style="21"/>
    <col min="87" max="87" width="9.5" style="21" customWidth="1"/>
    <col min="88" max="16384" width="10.83203125" style="21"/>
  </cols>
  <sheetData>
    <row r="2" spans="1:87" ht="24">
      <c r="A2" s="177" t="s">
        <v>743</v>
      </c>
    </row>
    <row r="3" spans="1:87" ht="17" thickBot="1"/>
    <row r="4" spans="1:87" s="2" customFormat="1" ht="61" customHeight="1" thickBot="1">
      <c r="C4" s="173" t="s">
        <v>705</v>
      </c>
      <c r="D4" s="174" t="s">
        <v>706</v>
      </c>
      <c r="E4" s="174" t="s">
        <v>8</v>
      </c>
      <c r="F4" s="174" t="s">
        <v>613</v>
      </c>
      <c r="G4" s="175" t="s">
        <v>13</v>
      </c>
      <c r="H4" s="175" t="s">
        <v>15</v>
      </c>
      <c r="I4" s="176" t="s">
        <v>707</v>
      </c>
      <c r="O4" s="159"/>
      <c r="P4" s="159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59"/>
      <c r="AE4" s="159"/>
      <c r="AF4" s="159"/>
      <c r="AG4" s="159"/>
      <c r="AH4" s="159"/>
      <c r="AI4" s="159"/>
      <c r="AJ4" s="159"/>
      <c r="AK4" s="159"/>
      <c r="AL4" s="159"/>
      <c r="AM4" s="159"/>
      <c r="AN4" s="159"/>
      <c r="AO4" s="159"/>
      <c r="AP4" s="159"/>
      <c r="AQ4" s="159"/>
      <c r="AR4" s="159"/>
      <c r="AS4" s="159"/>
      <c r="AT4" s="159"/>
      <c r="AU4" s="159"/>
      <c r="AV4" s="159"/>
      <c r="AW4" s="159"/>
      <c r="AX4" s="159"/>
      <c r="AY4" s="159"/>
      <c r="AZ4" s="2" t="s">
        <v>2</v>
      </c>
      <c r="BA4" s="2" t="s">
        <v>3</v>
      </c>
      <c r="BB4" s="2" t="s">
        <v>4</v>
      </c>
      <c r="BC4" s="2" t="s">
        <v>5</v>
      </c>
      <c r="BD4" s="90" t="s">
        <v>6</v>
      </c>
      <c r="BE4" s="85" t="s">
        <v>7</v>
      </c>
      <c r="BF4" s="85" t="s">
        <v>8</v>
      </c>
      <c r="BG4" s="85" t="s">
        <v>9</v>
      </c>
      <c r="BH4" s="85" t="s">
        <v>10</v>
      </c>
      <c r="BI4" s="85" t="s">
        <v>11</v>
      </c>
      <c r="BJ4" s="152" t="s">
        <v>12</v>
      </c>
      <c r="BK4" s="159" t="s">
        <v>13</v>
      </c>
      <c r="BL4" s="152" t="s">
        <v>14</v>
      </c>
      <c r="BM4" s="159" t="s">
        <v>15</v>
      </c>
      <c r="BN4" s="152" t="s">
        <v>1</v>
      </c>
      <c r="BO4" s="152" t="s">
        <v>16</v>
      </c>
      <c r="BP4" s="152" t="s">
        <v>17</v>
      </c>
      <c r="BQ4" s="152" t="s">
        <v>18</v>
      </c>
      <c r="BR4" s="2" t="s">
        <v>19</v>
      </c>
      <c r="BS4" s="152" t="s">
        <v>20</v>
      </c>
      <c r="BT4" s="156" t="s">
        <v>21</v>
      </c>
      <c r="BU4" s="156" t="s">
        <v>22</v>
      </c>
      <c r="BW4" s="157" t="s">
        <v>23</v>
      </c>
      <c r="BX4" s="157" t="s">
        <v>24</v>
      </c>
      <c r="BY4" s="157" t="s">
        <v>25</v>
      </c>
      <c r="BZ4" s="157" t="s">
        <v>26</v>
      </c>
      <c r="CA4" s="157" t="s">
        <v>27</v>
      </c>
      <c r="CB4" s="157" t="s">
        <v>28</v>
      </c>
      <c r="CC4" s="157" t="s">
        <v>29</v>
      </c>
      <c r="CD4" s="157" t="s">
        <v>30</v>
      </c>
      <c r="CE4" s="157" t="s">
        <v>31</v>
      </c>
      <c r="CF4" s="157" t="s">
        <v>32</v>
      </c>
      <c r="CG4" s="157" t="s">
        <v>33</v>
      </c>
      <c r="CH4" s="2" t="s">
        <v>34</v>
      </c>
      <c r="CI4" s="2" t="s">
        <v>0</v>
      </c>
    </row>
    <row r="5" spans="1:87" s="2" customFormat="1" ht="20" customHeight="1">
      <c r="B5" s="240" t="s">
        <v>751</v>
      </c>
      <c r="C5" s="120" t="s">
        <v>519</v>
      </c>
      <c r="D5" s="162" t="s">
        <v>44</v>
      </c>
      <c r="E5" s="163">
        <v>12</v>
      </c>
      <c r="F5" s="162" t="s">
        <v>522</v>
      </c>
      <c r="G5" s="162" t="s">
        <v>278</v>
      </c>
      <c r="H5" s="120" t="s">
        <v>523</v>
      </c>
      <c r="I5" s="164" t="s">
        <v>708</v>
      </c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2">
        <v>2.61</v>
      </c>
      <c r="BA5" s="2" t="s">
        <v>44</v>
      </c>
      <c r="BB5" s="2">
        <v>0.01</v>
      </c>
      <c r="BC5" s="2" t="s">
        <v>44</v>
      </c>
      <c r="BD5" s="90" t="s">
        <v>35</v>
      </c>
      <c r="BE5" s="85" t="s">
        <v>44</v>
      </c>
      <c r="BF5" s="85" t="s">
        <v>46</v>
      </c>
      <c r="BG5" s="85" t="s">
        <v>47</v>
      </c>
      <c r="BH5" s="85" t="s">
        <v>48</v>
      </c>
      <c r="BI5" s="85" t="s">
        <v>48</v>
      </c>
      <c r="BJ5" s="85">
        <v>897852</v>
      </c>
      <c r="BK5" s="103" t="s">
        <v>49</v>
      </c>
      <c r="BL5" s="2" t="s">
        <v>50</v>
      </c>
      <c r="BM5" s="90" t="s">
        <v>51</v>
      </c>
      <c r="BN5" s="152">
        <v>0.01</v>
      </c>
      <c r="BO5" s="158" t="s">
        <v>52</v>
      </c>
      <c r="BQ5" s="2" t="s">
        <v>52</v>
      </c>
      <c r="BR5" s="2" t="s">
        <v>52</v>
      </c>
      <c r="BS5" s="152"/>
      <c r="BT5" s="159"/>
      <c r="BU5" s="151" t="s">
        <v>53</v>
      </c>
      <c r="BW5" s="2">
        <v>0</v>
      </c>
      <c r="BX5" s="2">
        <v>0</v>
      </c>
      <c r="BY5" s="2">
        <v>0</v>
      </c>
      <c r="BZ5" s="2">
        <v>0</v>
      </c>
      <c r="CA5" s="2">
        <v>0</v>
      </c>
      <c r="CB5" s="2">
        <v>0</v>
      </c>
      <c r="CC5" s="2">
        <v>0</v>
      </c>
      <c r="CD5" s="2">
        <v>8.346426528916262E-2</v>
      </c>
      <c r="CE5" s="2">
        <v>0</v>
      </c>
      <c r="CF5" s="2">
        <v>0</v>
      </c>
      <c r="CG5" s="2">
        <v>0</v>
      </c>
      <c r="CI5" s="154">
        <v>0.91269841269841301</v>
      </c>
    </row>
    <row r="6" spans="1:87" s="2" customFormat="1" ht="20" customHeight="1">
      <c r="B6" s="241"/>
      <c r="C6" s="2" t="s">
        <v>524</v>
      </c>
      <c r="D6" s="85" t="s">
        <v>101</v>
      </c>
      <c r="E6" s="152">
        <v>12</v>
      </c>
      <c r="F6" s="85" t="s">
        <v>527</v>
      </c>
      <c r="G6" s="85" t="s">
        <v>528</v>
      </c>
      <c r="H6" s="2" t="s">
        <v>530</v>
      </c>
      <c r="I6" s="165" t="s">
        <v>709</v>
      </c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2">
        <v>4.04</v>
      </c>
      <c r="BA6" s="2" t="s">
        <v>44</v>
      </c>
      <c r="BB6" s="2">
        <v>0.01</v>
      </c>
      <c r="BC6" s="2" t="s">
        <v>44</v>
      </c>
      <c r="BD6" s="90" t="s">
        <v>54</v>
      </c>
      <c r="BE6" s="85" t="s">
        <v>44</v>
      </c>
      <c r="BF6" s="85" t="s">
        <v>46</v>
      </c>
      <c r="BG6" s="85" t="s">
        <v>60</v>
      </c>
      <c r="BH6" s="85" t="s">
        <v>61</v>
      </c>
      <c r="BI6" s="85" t="s">
        <v>61</v>
      </c>
      <c r="BJ6" s="85">
        <v>897856</v>
      </c>
      <c r="BK6" s="103" t="s">
        <v>62</v>
      </c>
      <c r="BL6" s="2" t="s">
        <v>63</v>
      </c>
      <c r="BM6" s="90" t="s">
        <v>64</v>
      </c>
      <c r="BN6" s="152">
        <v>0.01</v>
      </c>
      <c r="BO6" s="158" t="s">
        <v>52</v>
      </c>
      <c r="BP6" s="158"/>
      <c r="BQ6" s="2" t="s">
        <v>65</v>
      </c>
      <c r="BR6" s="2" t="s">
        <v>52</v>
      </c>
      <c r="BS6" s="152"/>
      <c r="BT6" s="159"/>
      <c r="BU6" s="151" t="s">
        <v>53</v>
      </c>
      <c r="BW6" s="2">
        <v>0</v>
      </c>
      <c r="BX6" s="2">
        <v>0</v>
      </c>
      <c r="BY6" s="2">
        <v>0</v>
      </c>
      <c r="BZ6" s="2">
        <v>0</v>
      </c>
      <c r="CA6" s="2">
        <v>0</v>
      </c>
      <c r="CB6" s="2">
        <v>0</v>
      </c>
      <c r="CC6" s="2">
        <v>0</v>
      </c>
      <c r="CD6" s="2">
        <v>0</v>
      </c>
      <c r="CE6" s="2">
        <v>0</v>
      </c>
      <c r="CF6" s="2">
        <v>0</v>
      </c>
      <c r="CG6" s="2">
        <v>0</v>
      </c>
      <c r="CI6" s="154">
        <v>6.6137566137566106E-2</v>
      </c>
    </row>
    <row r="7" spans="1:87" s="2" customFormat="1" ht="20" customHeight="1">
      <c r="B7" s="241"/>
      <c r="C7" s="2" t="s">
        <v>531</v>
      </c>
      <c r="D7" s="85" t="s">
        <v>154</v>
      </c>
      <c r="E7" s="152">
        <v>12</v>
      </c>
      <c r="F7" s="85" t="s">
        <v>534</v>
      </c>
      <c r="G7" s="85" t="s">
        <v>535</v>
      </c>
      <c r="H7" s="2" t="s">
        <v>537</v>
      </c>
      <c r="I7" s="165" t="s">
        <v>710</v>
      </c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2">
        <v>6.27</v>
      </c>
      <c r="BA7" s="2" t="s">
        <v>44</v>
      </c>
      <c r="BB7" s="2">
        <v>0.01</v>
      </c>
      <c r="BC7" s="2" t="s">
        <v>44</v>
      </c>
      <c r="BD7" s="90" t="s">
        <v>66</v>
      </c>
      <c r="BE7" s="85" t="s">
        <v>44</v>
      </c>
      <c r="BF7" s="85" t="s">
        <v>46</v>
      </c>
      <c r="BG7" s="85" t="s">
        <v>73</v>
      </c>
      <c r="BH7" s="85" t="s">
        <v>74</v>
      </c>
      <c r="BI7" s="85" t="s">
        <v>74</v>
      </c>
      <c r="BJ7" s="85">
        <v>897853</v>
      </c>
      <c r="BK7" s="103" t="s">
        <v>75</v>
      </c>
      <c r="BL7" s="2" t="s">
        <v>75</v>
      </c>
      <c r="BM7" s="90" t="s">
        <v>76</v>
      </c>
      <c r="BN7" s="152">
        <v>0.01</v>
      </c>
      <c r="BO7" s="158" t="s">
        <v>65</v>
      </c>
      <c r="BP7" s="158"/>
      <c r="BQ7" s="2" t="s">
        <v>65</v>
      </c>
      <c r="BR7" s="2" t="s">
        <v>52</v>
      </c>
      <c r="BS7" s="152"/>
      <c r="BT7" s="159"/>
      <c r="BU7" s="151" t="s">
        <v>77</v>
      </c>
      <c r="BW7" s="2">
        <v>0</v>
      </c>
      <c r="BX7" s="2">
        <v>0</v>
      </c>
      <c r="BY7" s="2">
        <v>0</v>
      </c>
      <c r="BZ7" s="2">
        <v>0</v>
      </c>
      <c r="CA7" s="2">
        <v>0</v>
      </c>
      <c r="CB7" s="2">
        <v>0</v>
      </c>
      <c r="CC7" s="2">
        <v>0</v>
      </c>
      <c r="CD7" s="2">
        <v>0</v>
      </c>
      <c r="CE7" s="2">
        <v>0</v>
      </c>
      <c r="CF7" s="2">
        <v>0</v>
      </c>
      <c r="CG7" s="2">
        <v>0</v>
      </c>
      <c r="CI7" s="154">
        <v>0.34391534391534401</v>
      </c>
    </row>
    <row r="8" spans="1:87" s="2" customFormat="1" ht="20" customHeight="1">
      <c r="B8" s="241"/>
      <c r="C8" s="2" t="s">
        <v>538</v>
      </c>
      <c r="D8" s="92" t="s">
        <v>245</v>
      </c>
      <c r="E8" s="152">
        <v>12</v>
      </c>
      <c r="F8" s="85" t="s">
        <v>541</v>
      </c>
      <c r="G8" s="85" t="s">
        <v>542</v>
      </c>
      <c r="H8" s="2" t="s">
        <v>544</v>
      </c>
      <c r="I8" s="165" t="s">
        <v>711</v>
      </c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90"/>
      <c r="AD8" s="90"/>
      <c r="AE8" s="90"/>
      <c r="AF8" s="90"/>
      <c r="AG8" s="90"/>
      <c r="AH8" s="90"/>
      <c r="AI8" s="90"/>
      <c r="AJ8" s="90"/>
      <c r="AK8" s="90"/>
      <c r="AL8" s="90"/>
      <c r="AM8" s="90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2">
        <v>333.59</v>
      </c>
      <c r="BA8" s="2" t="s">
        <v>44</v>
      </c>
      <c r="BB8" s="2">
        <v>0.3</v>
      </c>
      <c r="BC8" s="2" t="s">
        <v>44</v>
      </c>
      <c r="BD8" s="90" t="s">
        <v>78</v>
      </c>
      <c r="BE8" s="85" t="s">
        <v>44</v>
      </c>
      <c r="BF8" s="85" t="s">
        <v>46</v>
      </c>
      <c r="BG8" s="85" t="s">
        <v>82</v>
      </c>
      <c r="BH8" s="85" t="s">
        <v>83</v>
      </c>
      <c r="BI8" s="85" t="s">
        <v>83</v>
      </c>
      <c r="BJ8" s="85">
        <v>897854</v>
      </c>
      <c r="BK8" s="103" t="s">
        <v>84</v>
      </c>
      <c r="BL8" s="2" t="s">
        <v>85</v>
      </c>
      <c r="BM8" s="90" t="s">
        <v>86</v>
      </c>
      <c r="BN8" s="152">
        <v>0.3</v>
      </c>
      <c r="BO8" s="158" t="s">
        <v>65</v>
      </c>
      <c r="BP8" s="158"/>
      <c r="BQ8" s="2" t="s">
        <v>52</v>
      </c>
      <c r="BR8" s="2" t="s">
        <v>52</v>
      </c>
      <c r="BS8" s="152"/>
      <c r="BT8" s="159"/>
      <c r="BU8" s="151" t="s">
        <v>53</v>
      </c>
      <c r="BW8" s="2">
        <v>0</v>
      </c>
      <c r="BX8" s="2">
        <v>0</v>
      </c>
      <c r="BY8" s="2">
        <v>0</v>
      </c>
      <c r="BZ8" s="2">
        <v>0</v>
      </c>
      <c r="CA8" s="2">
        <v>0</v>
      </c>
      <c r="CB8" s="2">
        <v>0</v>
      </c>
      <c r="CC8" s="2">
        <v>0.1089374337879281</v>
      </c>
      <c r="CD8" s="2">
        <v>0.64249295907057835</v>
      </c>
      <c r="CE8" s="2">
        <v>0</v>
      </c>
      <c r="CF8" s="2">
        <v>0</v>
      </c>
      <c r="CG8" s="2">
        <v>0</v>
      </c>
      <c r="CI8" s="154">
        <v>0.32539682539682502</v>
      </c>
    </row>
    <row r="9" spans="1:87" s="2" customFormat="1" ht="20" customHeight="1">
      <c r="B9" s="241"/>
      <c r="C9" s="2" t="s">
        <v>545</v>
      </c>
      <c r="D9" s="85" t="s">
        <v>335</v>
      </c>
      <c r="E9" s="152">
        <v>12</v>
      </c>
      <c r="F9" s="85" t="s">
        <v>548</v>
      </c>
      <c r="G9" s="85" t="s">
        <v>188</v>
      </c>
      <c r="H9" s="2" t="s">
        <v>550</v>
      </c>
      <c r="I9" s="165" t="s">
        <v>712</v>
      </c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2">
        <v>2103.61</v>
      </c>
      <c r="BA9" s="2" t="s">
        <v>44</v>
      </c>
      <c r="BB9" s="2">
        <v>0.9</v>
      </c>
      <c r="BC9" s="2" t="s">
        <v>44</v>
      </c>
      <c r="BD9" s="90" t="s">
        <v>87</v>
      </c>
      <c r="BE9" s="85" t="s">
        <v>44</v>
      </c>
      <c r="BF9" s="85" t="s">
        <v>46</v>
      </c>
      <c r="BG9" s="85" t="s">
        <v>94</v>
      </c>
      <c r="BH9" s="85" t="s">
        <v>95</v>
      </c>
      <c r="BI9" s="85" t="s">
        <v>95</v>
      </c>
      <c r="BJ9" s="85">
        <v>897855</v>
      </c>
      <c r="BK9" s="103" t="s">
        <v>96</v>
      </c>
      <c r="BL9" s="2" t="s">
        <v>97</v>
      </c>
      <c r="BM9" s="90" t="s">
        <v>98</v>
      </c>
      <c r="BN9" s="152">
        <v>0.9</v>
      </c>
      <c r="BO9" s="158" t="s">
        <v>65</v>
      </c>
      <c r="BP9" s="158"/>
      <c r="BQ9" s="2" t="s">
        <v>65</v>
      </c>
      <c r="BR9" s="2" t="s">
        <v>52</v>
      </c>
      <c r="BS9" s="152"/>
      <c r="BT9" s="159"/>
      <c r="BU9" s="151">
        <v>6</v>
      </c>
      <c r="BW9" s="2">
        <v>1.309496401742887</v>
      </c>
      <c r="BX9" s="2">
        <v>0</v>
      </c>
      <c r="BY9" s="2">
        <v>0</v>
      </c>
      <c r="BZ9" s="2">
        <v>0</v>
      </c>
      <c r="CA9" s="2">
        <v>0</v>
      </c>
      <c r="CB9" s="2">
        <v>0</v>
      </c>
      <c r="CC9" s="2">
        <v>0.43306688530901088</v>
      </c>
      <c r="CD9" s="2">
        <v>0.21369805200009759</v>
      </c>
      <c r="CE9" s="2">
        <v>0.54176093594614272</v>
      </c>
      <c r="CF9" s="2">
        <v>0</v>
      </c>
      <c r="CG9" s="2">
        <v>0.51595414224405789</v>
      </c>
      <c r="CI9" s="154">
        <v>0.108465608465608</v>
      </c>
    </row>
    <row r="10" spans="1:87" s="2" customFormat="1" ht="20" customHeight="1">
      <c r="B10" s="241"/>
      <c r="C10" s="2" t="s">
        <v>551</v>
      </c>
      <c r="D10" s="85" t="s">
        <v>356</v>
      </c>
      <c r="E10" s="152">
        <v>12</v>
      </c>
      <c r="F10" s="85" t="s">
        <v>554</v>
      </c>
      <c r="G10" s="85" t="s">
        <v>188</v>
      </c>
      <c r="H10" s="2" t="s">
        <v>556</v>
      </c>
      <c r="I10" s="165" t="s">
        <v>713</v>
      </c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90"/>
      <c r="AI10" s="90"/>
      <c r="AJ10" s="90"/>
      <c r="AK10" s="90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BD10" s="90"/>
      <c r="BK10" s="90"/>
      <c r="BM10" s="90"/>
      <c r="BT10" s="90"/>
      <c r="CI10" s="154"/>
    </row>
    <row r="11" spans="1:87" s="2" customFormat="1" ht="20" customHeight="1">
      <c r="B11" s="241"/>
      <c r="C11" s="2" t="s">
        <v>557</v>
      </c>
      <c r="D11" s="85" t="s">
        <v>404</v>
      </c>
      <c r="E11" s="152">
        <v>12</v>
      </c>
      <c r="F11" s="85" t="s">
        <v>560</v>
      </c>
      <c r="G11" s="85" t="s">
        <v>177</v>
      </c>
      <c r="H11" s="2" t="s">
        <v>561</v>
      </c>
      <c r="I11" s="165" t="s">
        <v>708</v>
      </c>
      <c r="O11" s="90"/>
      <c r="P11" s="90"/>
      <c r="Q11" s="90"/>
      <c r="R11" s="90"/>
      <c r="S11" s="90"/>
      <c r="T11" s="90"/>
      <c r="U11" s="90"/>
      <c r="V11" s="90"/>
      <c r="W11" s="90"/>
      <c r="X11" s="90"/>
      <c r="Y11" s="90"/>
      <c r="Z11" s="90"/>
      <c r="AA11" s="90"/>
      <c r="AB11" s="90"/>
      <c r="AC11" s="90"/>
      <c r="AD11" s="90"/>
      <c r="AE11" s="90"/>
      <c r="AF11" s="90"/>
      <c r="AG11" s="90"/>
      <c r="AH11" s="90"/>
      <c r="AI11" s="90"/>
      <c r="AJ11" s="90"/>
      <c r="AK11" s="90"/>
      <c r="AL11" s="90"/>
      <c r="AM11" s="90"/>
      <c r="AN11" s="90"/>
      <c r="AO11" s="90"/>
      <c r="AP11" s="90"/>
      <c r="AQ11" s="90"/>
      <c r="AR11" s="90"/>
      <c r="AS11" s="90"/>
      <c r="AT11" s="90"/>
      <c r="AU11" s="90"/>
      <c r="AV11" s="90"/>
      <c r="AW11" s="90"/>
      <c r="AX11" s="90"/>
      <c r="AY11" s="90"/>
      <c r="AZ11" s="2">
        <v>2.69</v>
      </c>
      <c r="BA11" s="2" t="s">
        <v>101</v>
      </c>
      <c r="BB11" s="2">
        <v>0.01</v>
      </c>
      <c r="BC11" s="2" t="s">
        <v>101</v>
      </c>
      <c r="BD11" s="90" t="s">
        <v>99</v>
      </c>
      <c r="BE11" s="85" t="s">
        <v>101</v>
      </c>
      <c r="BF11" s="85" t="s">
        <v>103</v>
      </c>
      <c r="BG11" s="85" t="s">
        <v>104</v>
      </c>
      <c r="BH11" s="85" t="s">
        <v>105</v>
      </c>
      <c r="BI11" s="85" t="s">
        <v>105</v>
      </c>
      <c r="BJ11" s="85">
        <v>897857</v>
      </c>
      <c r="BK11" s="103" t="s">
        <v>63</v>
      </c>
      <c r="BL11" s="2" t="s">
        <v>106</v>
      </c>
      <c r="BM11" s="90" t="s">
        <v>107</v>
      </c>
      <c r="BN11" s="152">
        <v>0.01</v>
      </c>
      <c r="BO11" s="158" t="s">
        <v>52</v>
      </c>
      <c r="BP11" s="158"/>
      <c r="BQ11" s="2" t="s">
        <v>52</v>
      </c>
      <c r="BR11" s="2" t="s">
        <v>52</v>
      </c>
      <c r="BS11" s="152"/>
      <c r="BT11" s="153">
        <v>16.055664765370917</v>
      </c>
      <c r="BU11" s="151">
        <v>25</v>
      </c>
      <c r="BW11" s="2">
        <v>0</v>
      </c>
      <c r="BX11" s="2">
        <v>0</v>
      </c>
      <c r="BY11" s="2">
        <v>0.64607455062837227</v>
      </c>
      <c r="BZ11" s="2">
        <v>0.59221937997153651</v>
      </c>
      <c r="CA11" s="2">
        <v>0.60935985722620167</v>
      </c>
      <c r="CB11" s="2">
        <v>0</v>
      </c>
      <c r="CC11" s="2">
        <v>0.26841520476709668</v>
      </c>
      <c r="CD11" s="2">
        <v>0.1534446983662702</v>
      </c>
      <c r="CE11" s="2">
        <v>0</v>
      </c>
      <c r="CF11" s="2">
        <v>0</v>
      </c>
      <c r="CG11" s="2">
        <v>0</v>
      </c>
      <c r="CI11" s="154">
        <v>0.35185185185185203</v>
      </c>
    </row>
    <row r="12" spans="1:87" s="2" customFormat="1" ht="20" customHeight="1">
      <c r="B12" s="241"/>
      <c r="C12" s="2" t="s">
        <v>562</v>
      </c>
      <c r="D12" s="85" t="s">
        <v>455</v>
      </c>
      <c r="E12" s="152">
        <v>12</v>
      </c>
      <c r="F12" s="85" t="s">
        <v>565</v>
      </c>
      <c r="G12" s="85" t="s">
        <v>566</v>
      </c>
      <c r="H12" s="2" t="s">
        <v>568</v>
      </c>
      <c r="I12" s="165" t="s">
        <v>714</v>
      </c>
      <c r="O12" s="90"/>
      <c r="P12" s="90"/>
      <c r="Q12" s="90"/>
      <c r="R12" s="90"/>
      <c r="S12" s="90"/>
      <c r="T12" s="90"/>
      <c r="U12" s="90"/>
      <c r="V12" s="90"/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0"/>
      <c r="AS12" s="90"/>
      <c r="AT12" s="90"/>
      <c r="AU12" s="90"/>
      <c r="AV12" s="90"/>
      <c r="AW12" s="90"/>
      <c r="AX12" s="90"/>
      <c r="AY12" s="90"/>
      <c r="AZ12" s="2">
        <v>15.05</v>
      </c>
      <c r="BA12" s="2" t="s">
        <v>101</v>
      </c>
      <c r="BB12" s="2">
        <v>0.2</v>
      </c>
      <c r="BC12" s="2" t="s">
        <v>101</v>
      </c>
      <c r="BD12" s="90" t="s">
        <v>108</v>
      </c>
      <c r="BE12" s="85" t="s">
        <v>101</v>
      </c>
      <c r="BF12" s="85" t="s">
        <v>103</v>
      </c>
      <c r="BG12" s="85" t="s">
        <v>112</v>
      </c>
      <c r="BH12" s="85" t="s">
        <v>113</v>
      </c>
      <c r="BI12" s="85" t="s">
        <v>113</v>
      </c>
      <c r="BJ12" s="85">
        <v>897858</v>
      </c>
      <c r="BK12" s="103" t="s">
        <v>114</v>
      </c>
      <c r="BL12" s="2" t="s">
        <v>115</v>
      </c>
      <c r="BM12" s="90" t="s">
        <v>116</v>
      </c>
      <c r="BN12" s="152">
        <v>0.2</v>
      </c>
      <c r="BO12" s="158" t="s">
        <v>52</v>
      </c>
      <c r="BP12" s="158"/>
      <c r="BQ12" s="2" t="s">
        <v>52</v>
      </c>
      <c r="BR12" s="2" t="s">
        <v>52</v>
      </c>
      <c r="BS12" s="152"/>
      <c r="BT12" s="153">
        <v>267.99915316932766</v>
      </c>
      <c r="BU12" s="151" t="s">
        <v>117</v>
      </c>
      <c r="BW12" s="2">
        <v>0</v>
      </c>
      <c r="BX12" s="2">
        <v>0</v>
      </c>
      <c r="BY12" s="2">
        <v>0</v>
      </c>
      <c r="BZ12" s="2">
        <v>0</v>
      </c>
      <c r="CA12" s="2">
        <v>0</v>
      </c>
      <c r="CB12" s="2">
        <v>0</v>
      </c>
      <c r="CC12" s="2">
        <v>0</v>
      </c>
      <c r="CD12" s="2">
        <v>0</v>
      </c>
      <c r="CE12" s="2">
        <v>0</v>
      </c>
      <c r="CF12" s="2">
        <v>0</v>
      </c>
      <c r="CG12" s="2">
        <v>0</v>
      </c>
      <c r="CI12" s="154">
        <v>0.28835978835978798</v>
      </c>
    </row>
    <row r="13" spans="1:87" s="2" customFormat="1" ht="20" customHeight="1" thickBot="1">
      <c r="B13" s="242"/>
      <c r="C13" s="125" t="s">
        <v>569</v>
      </c>
      <c r="D13" s="166" t="s">
        <v>471</v>
      </c>
      <c r="E13" s="167">
        <v>12</v>
      </c>
      <c r="F13" s="166" t="s">
        <v>572</v>
      </c>
      <c r="G13" s="166" t="s">
        <v>573</v>
      </c>
      <c r="H13" s="125" t="s">
        <v>575</v>
      </c>
      <c r="I13" s="168" t="s">
        <v>715</v>
      </c>
      <c r="O13" s="90"/>
      <c r="P13" s="90"/>
      <c r="Q13" s="90"/>
      <c r="R13" s="90"/>
      <c r="S13" s="90"/>
      <c r="T13" s="90"/>
      <c r="U13" s="90"/>
      <c r="V13" s="90"/>
      <c r="W13" s="90"/>
      <c r="X13" s="90"/>
      <c r="Y13" s="90"/>
      <c r="Z13" s="90"/>
      <c r="AA13" s="90"/>
      <c r="AB13" s="90"/>
      <c r="AC13" s="90"/>
      <c r="AD13" s="90"/>
      <c r="AE13" s="90"/>
      <c r="AF13" s="90"/>
      <c r="AG13" s="90"/>
      <c r="AH13" s="90"/>
      <c r="AI13" s="90"/>
      <c r="AJ13" s="90"/>
      <c r="AK13" s="90"/>
      <c r="AL13" s="90"/>
      <c r="AM13" s="90"/>
      <c r="AN13" s="90"/>
      <c r="AO13" s="90"/>
      <c r="AP13" s="90"/>
      <c r="AQ13" s="90"/>
      <c r="AR13" s="90"/>
      <c r="AS13" s="90"/>
      <c r="AT13" s="90"/>
      <c r="AU13" s="90"/>
      <c r="AV13" s="90"/>
      <c r="AW13" s="90"/>
      <c r="AX13" s="90"/>
      <c r="AY13" s="90"/>
      <c r="AZ13" s="2">
        <v>31.65</v>
      </c>
      <c r="BA13" s="2" t="s">
        <v>101</v>
      </c>
      <c r="BB13" s="2">
        <v>0.5</v>
      </c>
      <c r="BC13" s="2" t="s">
        <v>101</v>
      </c>
      <c r="BD13" s="160" t="s">
        <v>118</v>
      </c>
      <c r="BE13" s="85" t="s">
        <v>101</v>
      </c>
      <c r="BF13" s="85" t="s">
        <v>103</v>
      </c>
      <c r="BG13" s="85" t="s">
        <v>123</v>
      </c>
      <c r="BH13" s="85" t="s">
        <v>124</v>
      </c>
      <c r="BI13" s="85" t="s">
        <v>124</v>
      </c>
      <c r="BJ13" s="85">
        <v>897860</v>
      </c>
      <c r="BK13" s="103" t="s">
        <v>125</v>
      </c>
      <c r="BL13" s="2" t="s">
        <v>126</v>
      </c>
      <c r="BM13" s="90" t="s">
        <v>127</v>
      </c>
      <c r="BN13" s="152">
        <v>0.5</v>
      </c>
      <c r="BO13" s="158" t="s">
        <v>128</v>
      </c>
      <c r="BP13" s="158"/>
      <c r="BQ13" s="2" t="s">
        <v>65</v>
      </c>
      <c r="BR13" s="2" t="s">
        <v>52</v>
      </c>
      <c r="BS13" s="152"/>
      <c r="BT13" s="153">
        <v>121.20572719355687</v>
      </c>
      <c r="BU13" s="151">
        <v>6</v>
      </c>
      <c r="BW13" s="2">
        <v>0</v>
      </c>
      <c r="BX13" s="2">
        <v>0</v>
      </c>
      <c r="BY13" s="2">
        <v>0</v>
      </c>
      <c r="BZ13" s="2">
        <v>0</v>
      </c>
      <c r="CA13" s="2">
        <v>0</v>
      </c>
      <c r="CB13" s="2">
        <v>0</v>
      </c>
      <c r="CC13" s="2">
        <v>0.26841520476709668</v>
      </c>
      <c r="CD13" s="2">
        <v>0.35628555356569158</v>
      </c>
      <c r="CE13" s="2">
        <v>0</v>
      </c>
      <c r="CF13" s="2">
        <v>0</v>
      </c>
      <c r="CG13" s="2">
        <v>0</v>
      </c>
      <c r="CI13" s="154">
        <v>0.19576719576719601</v>
      </c>
    </row>
    <row r="14" spans="1:87" s="2" customFormat="1" ht="20" customHeight="1">
      <c r="B14" s="240" t="s">
        <v>752</v>
      </c>
      <c r="C14" s="120" t="s">
        <v>609</v>
      </c>
      <c r="D14" s="162" t="s">
        <v>101</v>
      </c>
      <c r="E14" s="170" t="s">
        <v>43</v>
      </c>
      <c r="F14" s="170" t="s">
        <v>654</v>
      </c>
      <c r="G14" s="171" t="s">
        <v>610</v>
      </c>
      <c r="H14" s="120" t="s">
        <v>716</v>
      </c>
      <c r="I14" s="172" t="s">
        <v>717</v>
      </c>
      <c r="O14" s="90"/>
      <c r="P14" s="90"/>
      <c r="Q14" s="90"/>
      <c r="R14" s="90"/>
      <c r="S14" s="90"/>
      <c r="T14" s="90"/>
      <c r="U14" s="90"/>
      <c r="V14" s="90"/>
      <c r="W14" s="90"/>
      <c r="X14" s="90"/>
      <c r="Y14" s="90"/>
      <c r="Z14" s="90"/>
      <c r="AA14" s="90"/>
      <c r="AB14" s="90"/>
      <c r="AC14" s="90"/>
      <c r="AD14" s="90"/>
      <c r="AE14" s="90"/>
      <c r="AF14" s="90"/>
      <c r="AG14" s="90"/>
      <c r="AH14" s="90"/>
      <c r="AI14" s="90"/>
      <c r="AJ14" s="90"/>
      <c r="AK14" s="90"/>
      <c r="AL14" s="90"/>
      <c r="AM14" s="90"/>
      <c r="AN14" s="90"/>
      <c r="AO14" s="90"/>
      <c r="AP14" s="90"/>
      <c r="AQ14" s="90"/>
      <c r="AR14" s="90"/>
      <c r="AS14" s="90"/>
      <c r="AT14" s="90"/>
      <c r="AU14" s="90"/>
      <c r="AV14" s="90"/>
      <c r="AW14" s="90"/>
      <c r="AX14" s="90"/>
      <c r="AY14" s="90"/>
      <c r="BA14" s="2" t="s">
        <v>140</v>
      </c>
      <c r="BC14" s="2" t="s">
        <v>140</v>
      </c>
      <c r="BD14" s="90" t="s">
        <v>137</v>
      </c>
      <c r="BE14" s="85" t="s">
        <v>101</v>
      </c>
      <c r="BF14" s="85" t="s">
        <v>103</v>
      </c>
      <c r="BG14" s="85" t="s">
        <v>141</v>
      </c>
      <c r="BH14" s="85" t="s">
        <v>142</v>
      </c>
      <c r="BI14" s="85" t="s">
        <v>142</v>
      </c>
      <c r="BJ14" s="85" t="s">
        <v>143</v>
      </c>
      <c r="BK14" s="103" t="s">
        <v>144</v>
      </c>
      <c r="BL14" s="2" t="s">
        <v>145</v>
      </c>
      <c r="BM14" s="90" t="s">
        <v>146</v>
      </c>
      <c r="BN14" s="152">
        <v>1.7724</v>
      </c>
      <c r="BO14" s="158" t="s">
        <v>147</v>
      </c>
      <c r="BP14" s="158"/>
      <c r="BQ14" s="2" t="s">
        <v>52</v>
      </c>
      <c r="BR14" s="2" t="s">
        <v>52</v>
      </c>
      <c r="BS14" s="152" t="s">
        <v>148</v>
      </c>
      <c r="BT14" s="153">
        <v>8.5738263025302128</v>
      </c>
      <c r="BU14" s="151" t="s">
        <v>149</v>
      </c>
      <c r="BW14" s="2">
        <v>0</v>
      </c>
      <c r="BX14" s="2">
        <v>0</v>
      </c>
      <c r="BY14" s="2">
        <v>0</v>
      </c>
      <c r="BZ14" s="2">
        <v>0</v>
      </c>
      <c r="CA14" s="2">
        <v>0.48361605733190599</v>
      </c>
      <c r="CB14" s="2">
        <v>0</v>
      </c>
      <c r="CC14" s="2">
        <v>0</v>
      </c>
      <c r="CD14" s="2">
        <v>0.3137543813153077</v>
      </c>
      <c r="CE14" s="2">
        <v>0</v>
      </c>
      <c r="CF14" s="2">
        <v>0</v>
      </c>
      <c r="CG14" s="2">
        <v>0</v>
      </c>
      <c r="CI14" s="154">
        <v>0.17989417989418</v>
      </c>
    </row>
    <row r="15" spans="1:87" s="2" customFormat="1" ht="20" customHeight="1" thickBot="1">
      <c r="B15" s="242"/>
      <c r="C15" s="125" t="s">
        <v>557</v>
      </c>
      <c r="D15" s="166" t="s">
        <v>404</v>
      </c>
      <c r="E15" s="167">
        <v>12</v>
      </c>
      <c r="F15" s="166" t="s">
        <v>560</v>
      </c>
      <c r="G15" s="166" t="s">
        <v>177</v>
      </c>
      <c r="H15" s="125" t="s">
        <v>561</v>
      </c>
      <c r="I15" s="168" t="s">
        <v>708</v>
      </c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BD15" s="90"/>
      <c r="BK15" s="90"/>
      <c r="BM15" s="90"/>
      <c r="BT15" s="90"/>
      <c r="CI15" s="154"/>
    </row>
    <row r="16" spans="1:87" s="2" customFormat="1" ht="20" customHeight="1">
      <c r="B16" s="240" t="s">
        <v>718</v>
      </c>
      <c r="C16" s="120" t="s">
        <v>609</v>
      </c>
      <c r="D16" s="162" t="s">
        <v>101</v>
      </c>
      <c r="E16" s="169"/>
      <c r="F16" s="170" t="s">
        <v>654</v>
      </c>
      <c r="G16" s="171" t="s">
        <v>610</v>
      </c>
      <c r="H16" s="120" t="s">
        <v>716</v>
      </c>
      <c r="I16" s="172" t="s">
        <v>717</v>
      </c>
      <c r="O16" s="90"/>
      <c r="P16" s="90"/>
      <c r="Q16" s="90"/>
      <c r="R16" s="90"/>
      <c r="S16" s="90"/>
      <c r="T16" s="90"/>
      <c r="U16" s="90"/>
      <c r="V16" s="90"/>
      <c r="W16" s="90"/>
      <c r="X16" s="90"/>
      <c r="Y16" s="90"/>
      <c r="Z16" s="90"/>
      <c r="AA16" s="90"/>
      <c r="AB16" s="90"/>
      <c r="AC16" s="90"/>
      <c r="AD16" s="90"/>
      <c r="AE16" s="90"/>
      <c r="AF16" s="90"/>
      <c r="AG16" s="90"/>
      <c r="AH16" s="90"/>
      <c r="AI16" s="90"/>
      <c r="AJ16" s="90"/>
      <c r="AK16" s="90"/>
      <c r="AL16" s="90"/>
      <c r="AM16" s="90"/>
      <c r="AN16" s="90"/>
      <c r="AO16" s="90"/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2">
        <v>9.4</v>
      </c>
      <c r="BA16" s="2" t="s">
        <v>154</v>
      </c>
      <c r="BB16" s="2">
        <v>0.02</v>
      </c>
      <c r="BC16" s="2" t="s">
        <v>154</v>
      </c>
      <c r="BD16" s="90" t="s">
        <v>161</v>
      </c>
      <c r="BE16" s="85" t="s">
        <v>154</v>
      </c>
      <c r="BF16" s="85" t="s">
        <v>156</v>
      </c>
      <c r="BG16" s="85" t="s">
        <v>166</v>
      </c>
      <c r="BH16" s="85" t="s">
        <v>167</v>
      </c>
      <c r="BI16" s="85" t="s">
        <v>167</v>
      </c>
      <c r="BJ16" s="85">
        <v>897862</v>
      </c>
      <c r="BK16" s="103" t="s">
        <v>168</v>
      </c>
      <c r="BL16" s="2" t="s">
        <v>169</v>
      </c>
      <c r="BM16" s="90" t="s">
        <v>170</v>
      </c>
      <c r="BN16" s="152">
        <v>0.02</v>
      </c>
      <c r="BO16" s="158" t="s">
        <v>65</v>
      </c>
      <c r="BP16" s="158"/>
      <c r="BQ16" s="2" t="s">
        <v>65</v>
      </c>
      <c r="BR16" s="2" t="s">
        <v>52</v>
      </c>
      <c r="BS16" s="158"/>
      <c r="BT16" s="161">
        <v>2.2323843741188676</v>
      </c>
      <c r="BU16" s="2" t="s">
        <v>149</v>
      </c>
      <c r="BW16" s="2">
        <v>0</v>
      </c>
      <c r="BX16" s="2">
        <v>0</v>
      </c>
      <c r="BY16" s="2">
        <v>0</v>
      </c>
      <c r="BZ16" s="2">
        <v>0</v>
      </c>
      <c r="CA16" s="2">
        <v>0</v>
      </c>
      <c r="CB16" s="2">
        <v>0</v>
      </c>
      <c r="CC16" s="2">
        <v>0</v>
      </c>
      <c r="CD16" s="2">
        <v>0.1534446983662702</v>
      </c>
      <c r="CE16" s="2">
        <v>0</v>
      </c>
      <c r="CF16" s="2">
        <v>0</v>
      </c>
      <c r="CG16" s="2">
        <v>0</v>
      </c>
      <c r="CI16" s="154">
        <v>0.97619047619047605</v>
      </c>
    </row>
    <row r="17" spans="2:87" s="2" customFormat="1" ht="20" customHeight="1">
      <c r="B17" s="241"/>
      <c r="C17" s="2" t="s">
        <v>557</v>
      </c>
      <c r="D17" s="85" t="s">
        <v>404</v>
      </c>
      <c r="E17" s="152">
        <v>12</v>
      </c>
      <c r="F17" s="85" t="s">
        <v>560</v>
      </c>
      <c r="G17" s="85" t="s">
        <v>177</v>
      </c>
      <c r="H17" s="2" t="s">
        <v>561</v>
      </c>
      <c r="I17" s="165" t="s">
        <v>708</v>
      </c>
      <c r="O17" s="90"/>
      <c r="P17" s="90"/>
      <c r="Q17" s="90"/>
      <c r="R17" s="90"/>
      <c r="S17" s="90"/>
      <c r="T17" s="90"/>
      <c r="U17" s="90"/>
      <c r="V17" s="90"/>
      <c r="W17" s="90"/>
      <c r="X17" s="90"/>
      <c r="Y17" s="90"/>
      <c r="Z17" s="90"/>
      <c r="AA17" s="90"/>
      <c r="AB17" s="90"/>
      <c r="AC17" s="90"/>
      <c r="AD17" s="90"/>
      <c r="AE17" s="90"/>
      <c r="AF17" s="90"/>
      <c r="AG17" s="90"/>
      <c r="AH17" s="90"/>
      <c r="AI17" s="90"/>
      <c r="AJ17" s="90"/>
      <c r="AK17" s="90"/>
      <c r="AL17" s="90"/>
      <c r="AM17" s="90"/>
      <c r="AN17" s="90"/>
      <c r="AO17" s="90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2">
        <v>10.6</v>
      </c>
      <c r="BA17" s="2" t="s">
        <v>154</v>
      </c>
      <c r="BB17" s="2">
        <v>0.03</v>
      </c>
      <c r="BC17" s="2" t="s">
        <v>154</v>
      </c>
      <c r="BD17" s="90" t="s">
        <v>171</v>
      </c>
      <c r="BE17" s="85" t="s">
        <v>154</v>
      </c>
      <c r="BF17" s="85" t="s">
        <v>156</v>
      </c>
      <c r="BG17" s="85" t="s">
        <v>174</v>
      </c>
      <c r="BH17" s="85" t="s">
        <v>175</v>
      </c>
      <c r="BI17" s="85" t="s">
        <v>175</v>
      </c>
      <c r="BJ17" s="85">
        <v>897866</v>
      </c>
      <c r="BK17" s="103" t="s">
        <v>176</v>
      </c>
      <c r="BL17" s="2" t="s">
        <v>177</v>
      </c>
      <c r="BM17" s="90" t="s">
        <v>178</v>
      </c>
      <c r="BN17" s="152">
        <v>0.03</v>
      </c>
      <c r="BO17" s="158" t="s">
        <v>52</v>
      </c>
      <c r="BP17" s="158"/>
      <c r="BQ17" s="2" t="s">
        <v>65</v>
      </c>
      <c r="BR17" s="2" t="s">
        <v>52</v>
      </c>
      <c r="BS17" s="158" t="s">
        <v>179</v>
      </c>
      <c r="BT17" s="161">
        <v>7.5381292495431174</v>
      </c>
      <c r="BU17" s="2" t="s">
        <v>77</v>
      </c>
      <c r="BW17" s="2">
        <v>0</v>
      </c>
      <c r="BX17" s="2">
        <v>0</v>
      </c>
      <c r="BY17" s="2">
        <v>0</v>
      </c>
      <c r="BZ17" s="2">
        <v>0</v>
      </c>
      <c r="CA17" s="2">
        <v>0</v>
      </c>
      <c r="CB17" s="2">
        <v>0</v>
      </c>
      <c r="CC17" s="2">
        <v>0</v>
      </c>
      <c r="CD17" s="2">
        <v>0</v>
      </c>
      <c r="CE17" s="2">
        <v>0</v>
      </c>
      <c r="CF17" s="2">
        <v>0</v>
      </c>
      <c r="CG17" s="2">
        <v>0</v>
      </c>
      <c r="CI17" s="154">
        <v>0.23015873015873001</v>
      </c>
    </row>
    <row r="18" spans="2:87" s="2" customFormat="1" ht="20" customHeight="1" thickBot="1">
      <c r="B18" s="242"/>
      <c r="C18" s="125" t="s">
        <v>551</v>
      </c>
      <c r="D18" s="166" t="s">
        <v>356</v>
      </c>
      <c r="E18" s="167">
        <v>12</v>
      </c>
      <c r="F18" s="166" t="s">
        <v>554</v>
      </c>
      <c r="G18" s="166" t="s">
        <v>188</v>
      </c>
      <c r="H18" s="125" t="s">
        <v>556</v>
      </c>
      <c r="I18" s="168" t="s">
        <v>713</v>
      </c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  <c r="AA18" s="90"/>
      <c r="AB18" s="90"/>
      <c r="AC18" s="90"/>
      <c r="AD18" s="90"/>
      <c r="AE18" s="90"/>
      <c r="AF18" s="90"/>
      <c r="AG18" s="90"/>
      <c r="AH18" s="90"/>
      <c r="AI18" s="90"/>
      <c r="AJ18" s="90"/>
      <c r="AK18" s="90"/>
      <c r="AL18" s="90"/>
      <c r="AM18" s="90"/>
      <c r="AN18" s="90"/>
      <c r="AO18" s="90"/>
      <c r="AP18" s="90"/>
      <c r="AQ18" s="90"/>
      <c r="AR18" s="90"/>
      <c r="AS18" s="90"/>
      <c r="AT18" s="90"/>
      <c r="AU18" s="90"/>
      <c r="AV18" s="90"/>
      <c r="AW18" s="90"/>
      <c r="AX18" s="90"/>
      <c r="AY18" s="90"/>
      <c r="AZ18" s="2">
        <v>12.51</v>
      </c>
      <c r="BA18" s="2" t="s">
        <v>154</v>
      </c>
      <c r="BB18" s="2">
        <v>0.03</v>
      </c>
      <c r="BC18" s="2" t="s">
        <v>154</v>
      </c>
      <c r="BD18" s="90" t="s">
        <v>180</v>
      </c>
      <c r="BE18" s="85" t="s">
        <v>154</v>
      </c>
      <c r="BF18" s="85" t="s">
        <v>156</v>
      </c>
      <c r="BG18" s="85" t="s">
        <v>185</v>
      </c>
      <c r="BH18" s="85" t="s">
        <v>186</v>
      </c>
      <c r="BI18" s="85" t="s">
        <v>186</v>
      </c>
      <c r="BJ18" s="85">
        <v>897861</v>
      </c>
      <c r="BK18" s="103" t="s">
        <v>187</v>
      </c>
      <c r="BL18" s="2" t="s">
        <v>188</v>
      </c>
      <c r="BM18" s="90" t="s">
        <v>189</v>
      </c>
      <c r="BN18" s="152">
        <v>0.03</v>
      </c>
      <c r="BO18" s="158" t="s">
        <v>52</v>
      </c>
      <c r="BP18" s="158"/>
      <c r="BQ18" s="2" t="s">
        <v>65</v>
      </c>
      <c r="BR18" s="2" t="s">
        <v>52</v>
      </c>
      <c r="BS18" s="158"/>
      <c r="BT18" s="155"/>
      <c r="BU18" s="2" t="s">
        <v>77</v>
      </c>
      <c r="BW18" s="2">
        <v>0</v>
      </c>
      <c r="BX18" s="2">
        <v>0</v>
      </c>
      <c r="BY18" s="2">
        <v>0</v>
      </c>
      <c r="BZ18" s="2">
        <v>0</v>
      </c>
      <c r="CA18" s="2">
        <v>0</v>
      </c>
      <c r="CB18" s="2">
        <v>0</v>
      </c>
      <c r="CC18" s="2">
        <v>0</v>
      </c>
      <c r="CD18" s="2">
        <v>0.26660134126392909</v>
      </c>
      <c r="CE18" s="2">
        <v>0</v>
      </c>
      <c r="CF18" s="2">
        <v>0.69461845976908909</v>
      </c>
      <c r="CG18" s="2">
        <v>0</v>
      </c>
      <c r="CI18" s="154">
        <v>0.97883597883597895</v>
      </c>
    </row>
    <row r="19" spans="2:87" s="2" customFormat="1" ht="20" customHeight="1">
      <c r="C19" s="90"/>
      <c r="D19" s="103"/>
      <c r="E19" s="103"/>
      <c r="F19" s="103"/>
      <c r="G19" s="103"/>
      <c r="H19" s="90"/>
      <c r="O19" s="90"/>
      <c r="P19" s="90"/>
      <c r="Q19" s="90"/>
      <c r="R19" s="90"/>
      <c r="S19" s="90"/>
      <c r="T19" s="90"/>
      <c r="U19" s="90"/>
      <c r="V19" s="90"/>
      <c r="W19" s="90"/>
      <c r="X19" s="90"/>
      <c r="Y19" s="90"/>
      <c r="Z19" s="90"/>
      <c r="AA19" s="90"/>
      <c r="AB19" s="90"/>
      <c r="AC19" s="90"/>
      <c r="AD19" s="90"/>
      <c r="AE19" s="90"/>
      <c r="AF19" s="90"/>
      <c r="AG19" s="90"/>
      <c r="AH19" s="90"/>
      <c r="AI19" s="90"/>
      <c r="AJ19" s="90"/>
      <c r="AK19" s="90"/>
      <c r="AL19" s="90"/>
      <c r="AM19" s="90"/>
      <c r="AN19" s="90"/>
      <c r="AO19" s="90"/>
      <c r="AP19" s="90"/>
      <c r="AQ19" s="90"/>
      <c r="AR19" s="90"/>
      <c r="AS19" s="90"/>
      <c r="AT19" s="90"/>
      <c r="AU19" s="90"/>
      <c r="AV19" s="90"/>
      <c r="AW19" s="90"/>
      <c r="AX19" s="90"/>
      <c r="AY19" s="90"/>
      <c r="AZ19" s="2">
        <v>20.56</v>
      </c>
      <c r="BA19" s="2" t="s">
        <v>154</v>
      </c>
      <c r="BB19" s="2">
        <v>0.08</v>
      </c>
      <c r="BC19" s="2" t="s">
        <v>154</v>
      </c>
      <c r="BD19" s="90" t="s">
        <v>190</v>
      </c>
      <c r="BE19" s="85" t="s">
        <v>154</v>
      </c>
      <c r="BF19" s="85" t="s">
        <v>193</v>
      </c>
      <c r="BG19" s="85" t="s">
        <v>194</v>
      </c>
      <c r="BH19" s="85" t="s">
        <v>195</v>
      </c>
      <c r="BI19" s="85" t="s">
        <v>195</v>
      </c>
      <c r="BJ19" s="85">
        <v>897868</v>
      </c>
      <c r="BK19" s="103" t="s">
        <v>196</v>
      </c>
      <c r="BL19" s="2" t="s">
        <v>197</v>
      </c>
      <c r="BM19" s="90" t="s">
        <v>198</v>
      </c>
      <c r="BN19" s="152">
        <v>0.08</v>
      </c>
      <c r="BO19" s="158" t="s">
        <v>65</v>
      </c>
      <c r="BP19" s="158"/>
      <c r="BQ19" s="2" t="s">
        <v>52</v>
      </c>
      <c r="BR19" s="2" t="s">
        <v>52</v>
      </c>
      <c r="BS19" s="158"/>
      <c r="BT19" s="155"/>
      <c r="BU19" s="2" t="s">
        <v>77</v>
      </c>
      <c r="BW19" s="2">
        <v>1.732070068662537</v>
      </c>
      <c r="BX19" s="2">
        <v>1.9375642571849041</v>
      </c>
      <c r="BY19" s="2">
        <v>1.206211266464249</v>
      </c>
      <c r="BZ19" s="2">
        <v>1.3396054591474129</v>
      </c>
      <c r="CA19" s="2">
        <v>1.3984802728977519</v>
      </c>
      <c r="CB19" s="2">
        <v>1.2211857739331331</v>
      </c>
      <c r="CC19" s="2">
        <v>1.26460988053158</v>
      </c>
      <c r="CD19" s="2">
        <v>1.2540992288324599</v>
      </c>
      <c r="CE19" s="2">
        <v>1.264113728859664</v>
      </c>
      <c r="CF19" s="2">
        <v>1.317033918142724</v>
      </c>
      <c r="CG19" s="2">
        <v>1.2843145771938911</v>
      </c>
      <c r="CI19" s="154">
        <v>0.16666666666666699</v>
      </c>
    </row>
    <row r="20" spans="2:87" s="2" customFormat="1" ht="20" customHeight="1">
      <c r="C20" s="90"/>
      <c r="D20" s="103"/>
      <c r="E20" s="103"/>
      <c r="F20" s="103"/>
      <c r="G20" s="103"/>
      <c r="H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  <c r="AA20" s="90"/>
      <c r="AB20" s="90"/>
      <c r="AC20" s="90"/>
      <c r="AD20" s="90"/>
      <c r="AE20" s="90"/>
      <c r="AF20" s="90"/>
      <c r="AG20" s="90"/>
      <c r="AH20" s="90"/>
      <c r="AI20" s="90"/>
      <c r="AJ20" s="90"/>
      <c r="AK20" s="90"/>
      <c r="AL20" s="90"/>
      <c r="AM20" s="90"/>
      <c r="AN20" s="90"/>
      <c r="AO20" s="90"/>
      <c r="AP20" s="90"/>
      <c r="AQ20" s="90"/>
      <c r="AR20" s="90"/>
      <c r="AS20" s="90"/>
      <c r="AT20" s="90"/>
      <c r="AU20" s="90"/>
      <c r="AV20" s="90"/>
      <c r="AW20" s="90"/>
      <c r="AX20" s="90"/>
      <c r="AY20" s="90"/>
      <c r="AZ20" s="2">
        <v>21.71</v>
      </c>
      <c r="BA20" s="2" t="s">
        <v>154</v>
      </c>
      <c r="BB20" s="2">
        <v>0.09</v>
      </c>
      <c r="BC20" s="2" t="s">
        <v>154</v>
      </c>
      <c r="BD20" s="90" t="s">
        <v>199</v>
      </c>
      <c r="BE20" s="85" t="s">
        <v>154</v>
      </c>
      <c r="BF20" s="85" t="s">
        <v>193</v>
      </c>
      <c r="BG20" s="85" t="s">
        <v>204</v>
      </c>
      <c r="BH20" s="85" t="s">
        <v>205</v>
      </c>
      <c r="BI20" s="85" t="s">
        <v>205</v>
      </c>
      <c r="BJ20" s="85">
        <v>897863</v>
      </c>
      <c r="BK20" s="103" t="s">
        <v>206</v>
      </c>
      <c r="BL20" s="2" t="s">
        <v>207</v>
      </c>
      <c r="BM20" s="90" t="s">
        <v>208</v>
      </c>
      <c r="BN20" s="152">
        <v>0.09</v>
      </c>
      <c r="BO20" s="158" t="s">
        <v>65</v>
      </c>
      <c r="BP20" s="158"/>
      <c r="BQ20" s="2" t="s">
        <v>65</v>
      </c>
      <c r="BR20" s="2" t="s">
        <v>52</v>
      </c>
      <c r="BS20" s="158"/>
      <c r="BT20" s="155"/>
      <c r="BU20" s="2" t="s">
        <v>77</v>
      </c>
      <c r="BW20" s="2">
        <v>0</v>
      </c>
      <c r="BX20" s="2">
        <v>0</v>
      </c>
      <c r="BY20" s="2">
        <v>0</v>
      </c>
      <c r="BZ20" s="2">
        <v>0</v>
      </c>
      <c r="CA20" s="2">
        <v>0</v>
      </c>
      <c r="CB20" s="2">
        <v>0</v>
      </c>
      <c r="CC20" s="2">
        <v>0</v>
      </c>
      <c r="CD20" s="2">
        <v>8.346426528916262E-2</v>
      </c>
      <c r="CE20" s="2">
        <v>0.77545842952913646</v>
      </c>
      <c r="CF20" s="2">
        <v>0</v>
      </c>
      <c r="CG20" s="2">
        <v>0</v>
      </c>
      <c r="CI20" s="154">
        <v>0.94708994708994698</v>
      </c>
    </row>
    <row r="21" spans="2:87" s="2" customFormat="1" ht="20" customHeight="1">
      <c r="C21" s="90"/>
      <c r="D21" s="103"/>
      <c r="E21" s="103"/>
      <c r="F21" s="103"/>
      <c r="G21" s="103"/>
      <c r="H21" s="90"/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90"/>
      <c r="AA21" s="90"/>
      <c r="AB21" s="90"/>
      <c r="AC21" s="90"/>
      <c r="AD21" s="90"/>
      <c r="AE21" s="90"/>
      <c r="AF21" s="90"/>
      <c r="AG21" s="90"/>
      <c r="AH21" s="90"/>
      <c r="AI21" s="90"/>
      <c r="AJ21" s="90"/>
      <c r="AK21" s="90"/>
      <c r="AL21" s="90"/>
      <c r="AM21" s="90"/>
      <c r="AN21" s="90"/>
      <c r="AO21" s="90"/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2">
        <v>45.37</v>
      </c>
      <c r="BA21" s="2" t="s">
        <v>154</v>
      </c>
      <c r="BB21" s="2">
        <v>0.25</v>
      </c>
      <c r="BC21" s="2" t="s">
        <v>154</v>
      </c>
      <c r="BD21" s="90" t="s">
        <v>209</v>
      </c>
      <c r="BE21" s="85" t="s">
        <v>154</v>
      </c>
      <c r="BF21" s="85" t="s">
        <v>193</v>
      </c>
      <c r="BG21" s="85" t="s">
        <v>214</v>
      </c>
      <c r="BH21" s="85" t="s">
        <v>215</v>
      </c>
      <c r="BI21" s="85" t="s">
        <v>215</v>
      </c>
      <c r="BJ21" s="85">
        <v>897869</v>
      </c>
      <c r="BK21" s="103" t="s">
        <v>216</v>
      </c>
      <c r="BL21" s="2" t="s">
        <v>217</v>
      </c>
      <c r="BM21" s="90" t="s">
        <v>218</v>
      </c>
      <c r="BN21" s="152">
        <v>0.25</v>
      </c>
      <c r="BO21" s="158" t="s">
        <v>65</v>
      </c>
      <c r="BP21" s="158"/>
      <c r="BQ21" s="2" t="s">
        <v>65</v>
      </c>
      <c r="BR21" s="2" t="s">
        <v>52</v>
      </c>
      <c r="BS21" s="158"/>
      <c r="BT21" s="155"/>
      <c r="BU21" s="2" t="s">
        <v>53</v>
      </c>
      <c r="BW21" s="2">
        <v>0</v>
      </c>
      <c r="BX21" s="2">
        <v>0</v>
      </c>
      <c r="BY21" s="2">
        <v>0</v>
      </c>
      <c r="BZ21" s="2">
        <v>0</v>
      </c>
      <c r="CA21" s="2">
        <v>0</v>
      </c>
      <c r="CB21" s="2">
        <v>0.35568305554278001</v>
      </c>
      <c r="CC21" s="2">
        <v>0</v>
      </c>
      <c r="CD21" s="2">
        <v>0</v>
      </c>
      <c r="CE21" s="2">
        <v>0</v>
      </c>
      <c r="CF21" s="2">
        <v>0</v>
      </c>
      <c r="CG21" s="2">
        <v>0</v>
      </c>
      <c r="CI21" s="154">
        <v>0.15343915343915299</v>
      </c>
    </row>
    <row r="22" spans="2:87" s="2" customFormat="1" ht="20" customHeight="1">
      <c r="C22" s="90"/>
      <c r="D22" s="103"/>
      <c r="E22" s="103"/>
      <c r="F22" s="103"/>
      <c r="G22" s="103"/>
      <c r="H22" s="90"/>
      <c r="O22" s="90"/>
      <c r="P22" s="90"/>
      <c r="Q22" s="90"/>
      <c r="R22" s="90"/>
      <c r="S22" s="90"/>
      <c r="T22" s="90"/>
      <c r="U22" s="90"/>
      <c r="V22" s="90"/>
      <c r="W22" s="90"/>
      <c r="X22" s="90"/>
      <c r="Y22" s="90"/>
      <c r="Z22" s="90"/>
      <c r="AA22" s="90"/>
      <c r="AB22" s="90"/>
      <c r="AC22" s="90"/>
      <c r="AD22" s="90"/>
      <c r="AE22" s="90"/>
      <c r="AF22" s="90"/>
      <c r="AG22" s="90"/>
      <c r="AH22" s="90"/>
      <c r="AI22" s="90"/>
      <c r="AJ22" s="90"/>
      <c r="AK22" s="90"/>
      <c r="AL22" s="90"/>
      <c r="AM22" s="90"/>
      <c r="AN22" s="90"/>
      <c r="AO22" s="90"/>
      <c r="AP22" s="90"/>
      <c r="AQ22" s="90"/>
      <c r="AR22" s="90"/>
      <c r="AS22" s="90"/>
      <c r="AT22" s="90"/>
      <c r="AU22" s="90"/>
      <c r="AV22" s="90"/>
      <c r="AW22" s="90"/>
      <c r="AX22" s="90"/>
      <c r="AY22" s="90"/>
      <c r="AZ22" s="2">
        <v>333.71</v>
      </c>
      <c r="BA22" s="2" t="s">
        <v>154</v>
      </c>
      <c r="BB22" s="2">
        <v>1</v>
      </c>
      <c r="BC22" s="2" t="s">
        <v>154</v>
      </c>
      <c r="BD22" s="90" t="s">
        <v>219</v>
      </c>
      <c r="BE22" s="85" t="s">
        <v>154</v>
      </c>
      <c r="BF22" s="85" t="s">
        <v>193</v>
      </c>
      <c r="BG22" s="85" t="s">
        <v>224</v>
      </c>
      <c r="BH22" s="85" t="s">
        <v>225</v>
      </c>
      <c r="BI22" s="85" t="s">
        <v>225</v>
      </c>
      <c r="BJ22" s="85">
        <v>897867</v>
      </c>
      <c r="BK22" s="103" t="s">
        <v>226</v>
      </c>
      <c r="BL22" s="2" t="s">
        <v>227</v>
      </c>
      <c r="BM22" s="90" t="s">
        <v>228</v>
      </c>
      <c r="BN22" s="152">
        <v>1</v>
      </c>
      <c r="BO22" s="158" t="s">
        <v>147</v>
      </c>
      <c r="BP22" s="158"/>
      <c r="BQ22" s="2" t="s">
        <v>65</v>
      </c>
      <c r="BR22" s="2" t="s">
        <v>52</v>
      </c>
      <c r="BS22" s="158"/>
      <c r="BT22" s="155"/>
      <c r="BU22" s="2" t="s">
        <v>149</v>
      </c>
      <c r="BW22" s="2">
        <v>0</v>
      </c>
      <c r="BX22" s="2">
        <v>0</v>
      </c>
      <c r="BY22" s="2">
        <v>0</v>
      </c>
      <c r="BZ22" s="2">
        <v>0</v>
      </c>
      <c r="CA22" s="2">
        <v>0</v>
      </c>
      <c r="CB22" s="2">
        <v>0</v>
      </c>
      <c r="CC22" s="2">
        <v>0</v>
      </c>
      <c r="CD22" s="2">
        <v>0</v>
      </c>
      <c r="CE22" s="2">
        <v>0</v>
      </c>
      <c r="CF22" s="2">
        <v>0</v>
      </c>
      <c r="CG22" s="2">
        <v>0</v>
      </c>
      <c r="CI22" s="154">
        <v>0.206349206349206</v>
      </c>
    </row>
    <row r="23" spans="2:87" s="72" customFormat="1" ht="20" customHeight="1">
      <c r="C23" s="73"/>
      <c r="D23" s="17"/>
      <c r="E23" s="17"/>
      <c r="F23" s="17"/>
      <c r="G23" s="17"/>
      <c r="H23" s="61"/>
      <c r="O23" s="73"/>
      <c r="P23" s="73"/>
      <c r="Q23" s="73"/>
      <c r="R23" s="73"/>
      <c r="S23" s="73"/>
      <c r="T23" s="73"/>
      <c r="U23" s="73"/>
      <c r="V23" s="73"/>
      <c r="W23" s="73"/>
      <c r="X23" s="73"/>
      <c r="Y23" s="73"/>
      <c r="Z23" s="73"/>
      <c r="AA23" s="73"/>
      <c r="AB23" s="73"/>
      <c r="AC23" s="73"/>
      <c r="AD23" s="73"/>
      <c r="AE23" s="73"/>
      <c r="AF23" s="73"/>
      <c r="AG23" s="73"/>
      <c r="AH23" s="73"/>
      <c r="AI23" s="73"/>
      <c r="AJ23" s="73"/>
      <c r="AK23" s="73"/>
      <c r="AL23" s="73"/>
      <c r="AM23" s="73"/>
      <c r="AN23" s="73"/>
      <c r="AO23" s="73"/>
      <c r="AP23" s="73"/>
      <c r="AQ23" s="73"/>
      <c r="AR23" s="73"/>
      <c r="AS23" s="73"/>
      <c r="AT23" s="73"/>
      <c r="AU23" s="73"/>
      <c r="AV23" s="73"/>
      <c r="AW23" s="73"/>
      <c r="AX23" s="73"/>
      <c r="AY23" s="73"/>
      <c r="AZ23" s="72">
        <v>611.13</v>
      </c>
      <c r="BA23" s="72" t="s">
        <v>154</v>
      </c>
      <c r="BB23" s="72">
        <v>1.5</v>
      </c>
      <c r="BC23" s="12" t="s">
        <v>154</v>
      </c>
      <c r="BD23" s="14" t="s">
        <v>229</v>
      </c>
      <c r="BE23" s="15" t="s">
        <v>154</v>
      </c>
      <c r="BF23" s="16" t="s">
        <v>193</v>
      </c>
      <c r="BG23" s="16" t="s">
        <v>234</v>
      </c>
      <c r="BH23" s="16" t="s">
        <v>235</v>
      </c>
      <c r="BI23" s="16" t="s">
        <v>235</v>
      </c>
      <c r="BJ23" s="16">
        <v>897864</v>
      </c>
      <c r="BK23" s="17" t="s">
        <v>236</v>
      </c>
      <c r="BL23" s="72" t="s">
        <v>237</v>
      </c>
      <c r="BM23" s="73" t="s">
        <v>238</v>
      </c>
      <c r="BN23" s="19">
        <v>1.5</v>
      </c>
      <c r="BO23" s="105" t="s">
        <v>147</v>
      </c>
      <c r="BP23" s="105"/>
      <c r="BQ23" s="12" t="s">
        <v>65</v>
      </c>
      <c r="BR23" s="12" t="s">
        <v>52</v>
      </c>
      <c r="BS23" s="106"/>
      <c r="BT23" s="40"/>
      <c r="BU23" s="12" t="s">
        <v>149</v>
      </c>
      <c r="BW23" s="72">
        <v>0</v>
      </c>
      <c r="BX23" s="72">
        <v>0</v>
      </c>
      <c r="BY23" s="72">
        <v>0</v>
      </c>
      <c r="BZ23" s="72">
        <v>0</v>
      </c>
      <c r="CA23" s="72">
        <v>0</v>
      </c>
      <c r="CB23" s="72">
        <v>0</v>
      </c>
      <c r="CC23" s="72">
        <v>0</v>
      </c>
      <c r="CD23" s="72">
        <v>0.21369805200009759</v>
      </c>
      <c r="CE23" s="72">
        <v>0</v>
      </c>
      <c r="CF23" s="72">
        <v>0</v>
      </c>
      <c r="CG23" s="72">
        <v>0</v>
      </c>
      <c r="CI23" s="150">
        <v>0.43650793650793701</v>
      </c>
    </row>
    <row r="24" spans="2:87" customFormat="1" ht="20" customHeight="1">
      <c r="C24" s="73"/>
      <c r="D24" s="61"/>
      <c r="E24" s="62"/>
      <c r="F24" s="62"/>
      <c r="G24" s="62"/>
      <c r="H24" s="62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1"/>
      <c r="AQ24" s="31"/>
      <c r="AR24" s="31"/>
      <c r="AS24" s="31"/>
      <c r="AT24" s="31"/>
      <c r="AU24" s="31"/>
      <c r="AV24" s="31"/>
      <c r="AW24" s="31"/>
      <c r="AX24" s="31"/>
      <c r="AY24" s="31"/>
      <c r="BC24" s="13"/>
      <c r="BD24" s="27"/>
      <c r="BE24" s="28"/>
      <c r="BF24" s="29"/>
      <c r="BG24" s="21"/>
      <c r="BH24" s="21"/>
      <c r="BI24" s="21"/>
      <c r="BJ24" s="21"/>
      <c r="BK24" s="30"/>
      <c r="BL24" s="29"/>
      <c r="BM24" s="31"/>
      <c r="BN24" s="28"/>
      <c r="BO24" s="21"/>
      <c r="BP24" s="21"/>
      <c r="BQ24" s="21"/>
      <c r="BR24" s="12"/>
      <c r="BS24" s="21"/>
      <c r="BT24" s="32"/>
      <c r="BU24" s="12"/>
      <c r="BV24" s="21"/>
      <c r="BW24" s="21"/>
      <c r="BX24" s="21"/>
      <c r="BY24" s="21"/>
      <c r="BZ24" s="21"/>
      <c r="CA24" s="21"/>
      <c r="CB24" s="21"/>
      <c r="CC24" s="21"/>
      <c r="CD24" s="21"/>
      <c r="CE24" s="21"/>
      <c r="CF24" s="21"/>
      <c r="CG24" s="21"/>
      <c r="CI24" s="82"/>
    </row>
    <row r="25" spans="2:87" customFormat="1" ht="20" customHeight="1">
      <c r="C25" s="73"/>
      <c r="D25" s="104"/>
      <c r="E25" s="43"/>
      <c r="F25" s="43"/>
      <c r="G25" s="43"/>
      <c r="H25" s="61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>
        <v>9.6</v>
      </c>
      <c r="BA25" t="s">
        <v>245</v>
      </c>
      <c r="BB25">
        <v>0.03</v>
      </c>
      <c r="BC25" s="13" t="s">
        <v>245</v>
      </c>
      <c r="BD25" s="27" t="s">
        <v>239</v>
      </c>
      <c r="BE25" s="41" t="s">
        <v>245</v>
      </c>
      <c r="BF25" s="42" t="s">
        <v>247</v>
      </c>
      <c r="BG25" s="42" t="s">
        <v>248</v>
      </c>
      <c r="BH25" s="42" t="s">
        <v>249</v>
      </c>
      <c r="BI25" s="42" t="s">
        <v>249</v>
      </c>
      <c r="BJ25" s="42">
        <v>897873</v>
      </c>
      <c r="BK25" s="43" t="s">
        <v>250</v>
      </c>
      <c r="BL25" t="s">
        <v>188</v>
      </c>
      <c r="BM25" s="18" t="s">
        <v>251</v>
      </c>
      <c r="BN25" s="21">
        <v>0.03</v>
      </c>
      <c r="BO25" s="44" t="s">
        <v>65</v>
      </c>
      <c r="BP25" s="45"/>
      <c r="BQ25" s="12" t="s">
        <v>65</v>
      </c>
      <c r="BR25" s="12" t="s">
        <v>52</v>
      </c>
      <c r="BS25" s="21"/>
      <c r="BT25" s="46">
        <v>3.9265915933048459</v>
      </c>
      <c r="BU25" s="12" t="s">
        <v>77</v>
      </c>
      <c r="BW25">
        <v>0</v>
      </c>
      <c r="BX25">
        <v>0</v>
      </c>
      <c r="BY25">
        <v>0</v>
      </c>
      <c r="BZ25">
        <v>0.4683851207064984</v>
      </c>
      <c r="CA25">
        <v>0</v>
      </c>
      <c r="CB25">
        <v>0</v>
      </c>
      <c r="CC25">
        <v>0.7452016366712042</v>
      </c>
      <c r="CD25">
        <v>0.66296364287610743</v>
      </c>
      <c r="CE25">
        <v>1.127340712053591</v>
      </c>
      <c r="CF25">
        <v>1.1089184524096909</v>
      </c>
      <c r="CG25">
        <v>1.7279798007167759</v>
      </c>
      <c r="CI25" s="82">
        <v>0.87037037037037002</v>
      </c>
    </row>
    <row r="26" spans="2:87" customFormat="1" ht="20" customHeight="1">
      <c r="C26" s="73"/>
      <c r="D26" s="104"/>
      <c r="E26" s="43"/>
      <c r="F26" s="43"/>
      <c r="G26" s="43"/>
      <c r="H26" s="61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 s="18"/>
      <c r="AX26" s="18"/>
      <c r="AY26" s="18"/>
      <c r="AZ26">
        <v>10.18</v>
      </c>
      <c r="BA26" t="s">
        <v>245</v>
      </c>
      <c r="BB26">
        <v>0.03</v>
      </c>
      <c r="BC26" s="13" t="s">
        <v>245</v>
      </c>
      <c r="BD26" s="27" t="s">
        <v>252</v>
      </c>
      <c r="BE26" s="41" t="s">
        <v>245</v>
      </c>
      <c r="BF26" s="42" t="s">
        <v>247</v>
      </c>
      <c r="BG26" s="42" t="s">
        <v>255</v>
      </c>
      <c r="BH26" s="42" t="s">
        <v>256</v>
      </c>
      <c r="BI26" s="42" t="s">
        <v>256</v>
      </c>
      <c r="BJ26" s="42">
        <v>897870</v>
      </c>
      <c r="BK26" s="43" t="s">
        <v>257</v>
      </c>
      <c r="BL26" t="s">
        <v>258</v>
      </c>
      <c r="BM26" s="18" t="s">
        <v>259</v>
      </c>
      <c r="BN26" s="21">
        <v>0.03</v>
      </c>
      <c r="BO26" s="44" t="s">
        <v>65</v>
      </c>
      <c r="BP26" s="45"/>
      <c r="BQ26" s="12" t="s">
        <v>52</v>
      </c>
      <c r="BR26" s="12" t="s">
        <v>52</v>
      </c>
      <c r="BS26" s="21"/>
      <c r="BT26" s="46">
        <v>2.8025173583327212</v>
      </c>
      <c r="BU26" s="12" t="s">
        <v>53</v>
      </c>
      <c r="BW26">
        <v>0</v>
      </c>
      <c r="BX26">
        <v>0</v>
      </c>
      <c r="BY26">
        <v>0</v>
      </c>
      <c r="BZ26">
        <v>0</v>
      </c>
      <c r="CA26">
        <v>0</v>
      </c>
      <c r="CB26">
        <v>0</v>
      </c>
      <c r="CC26">
        <v>0</v>
      </c>
      <c r="CD26">
        <v>0.26660134126392909</v>
      </c>
      <c r="CE26">
        <v>0</v>
      </c>
      <c r="CF26">
        <v>0</v>
      </c>
      <c r="CG26">
        <v>0</v>
      </c>
      <c r="CI26" s="82">
        <v>0.98677248677248697</v>
      </c>
    </row>
    <row r="27" spans="2:87" customFormat="1" ht="20" customHeight="1">
      <c r="C27" s="73"/>
      <c r="D27" s="104"/>
      <c r="E27" s="43"/>
      <c r="F27" s="43"/>
      <c r="G27" s="43"/>
      <c r="H27" s="61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 s="18"/>
      <c r="AX27" s="18"/>
      <c r="AY27" s="18"/>
      <c r="AZ27">
        <v>18.37</v>
      </c>
      <c r="BA27" t="s">
        <v>245</v>
      </c>
      <c r="BB27">
        <v>0.1</v>
      </c>
      <c r="BC27" s="13" t="s">
        <v>245</v>
      </c>
      <c r="BD27" s="27" t="s">
        <v>260</v>
      </c>
      <c r="BE27" s="41" t="s">
        <v>245</v>
      </c>
      <c r="BF27" s="42" t="s">
        <v>247</v>
      </c>
      <c r="BG27" s="42" t="s">
        <v>264</v>
      </c>
      <c r="BH27" s="42" t="s">
        <v>265</v>
      </c>
      <c r="BI27" s="42" t="s">
        <v>265</v>
      </c>
      <c r="BJ27" s="42">
        <v>897872</v>
      </c>
      <c r="BK27" s="43" t="s">
        <v>266</v>
      </c>
      <c r="BL27" t="s">
        <v>267</v>
      </c>
      <c r="BM27" s="18" t="s">
        <v>268</v>
      </c>
      <c r="BN27" s="21">
        <v>0.1</v>
      </c>
      <c r="BO27" s="12" t="s">
        <v>269</v>
      </c>
      <c r="BP27" s="47"/>
      <c r="BQ27" s="12" t="s">
        <v>65</v>
      </c>
      <c r="BR27" s="12" t="s">
        <v>52</v>
      </c>
      <c r="BS27" s="21"/>
      <c r="BT27" s="46">
        <v>4.4901884698152505</v>
      </c>
      <c r="BU27" s="12" t="s">
        <v>77</v>
      </c>
      <c r="BW27">
        <v>0</v>
      </c>
      <c r="BX27">
        <v>0</v>
      </c>
      <c r="BY27">
        <v>0.81175121136157879</v>
      </c>
      <c r="BZ27">
        <v>0.64300311823137979</v>
      </c>
      <c r="CA27">
        <v>0</v>
      </c>
      <c r="CB27">
        <v>0</v>
      </c>
      <c r="CC27">
        <v>0.26841520476709668</v>
      </c>
      <c r="CD27">
        <v>0.99561346320308575</v>
      </c>
      <c r="CE27">
        <v>0.92656718246325143</v>
      </c>
      <c r="CF27">
        <v>1.1089184524096909</v>
      </c>
      <c r="CG27">
        <v>0.89441684315971615</v>
      </c>
      <c r="CI27" s="82">
        <v>0.89417989417989396</v>
      </c>
    </row>
    <row r="28" spans="2:87" customFormat="1" ht="20" customHeight="1">
      <c r="C28" s="73"/>
      <c r="D28" s="104"/>
      <c r="E28" s="43"/>
      <c r="F28" s="43"/>
      <c r="G28" s="43"/>
      <c r="H28" s="61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s="18"/>
      <c r="AS28" s="18"/>
      <c r="AT28" s="18"/>
      <c r="AU28" s="18"/>
      <c r="AV28" s="18"/>
      <c r="AW28" s="18"/>
      <c r="AX28" s="18"/>
      <c r="AY28" s="18"/>
      <c r="AZ28">
        <v>22.37</v>
      </c>
      <c r="BA28" t="s">
        <v>245</v>
      </c>
      <c r="BB28">
        <v>0.15</v>
      </c>
      <c r="BC28" s="13" t="s">
        <v>245</v>
      </c>
      <c r="BD28" s="27" t="s">
        <v>270</v>
      </c>
      <c r="BE28" s="41" t="s">
        <v>245</v>
      </c>
      <c r="BF28" s="42" t="s">
        <v>247</v>
      </c>
      <c r="BG28" s="42" t="s">
        <v>275</v>
      </c>
      <c r="BH28" s="42" t="s">
        <v>276</v>
      </c>
      <c r="BI28" s="42" t="s">
        <v>276</v>
      </c>
      <c r="BJ28" s="42">
        <v>897876</v>
      </c>
      <c r="BK28" s="43" t="s">
        <v>277</v>
      </c>
      <c r="BL28" t="s">
        <v>278</v>
      </c>
      <c r="BM28" s="18" t="s">
        <v>279</v>
      </c>
      <c r="BN28" s="21">
        <v>0.15</v>
      </c>
      <c r="BO28" s="48" t="s">
        <v>52</v>
      </c>
      <c r="BP28" s="49"/>
      <c r="BQ28" s="12" t="s">
        <v>65</v>
      </c>
      <c r="BR28" s="12" t="s">
        <v>52</v>
      </c>
      <c r="BS28" s="21"/>
      <c r="BT28" s="46">
        <v>1.0467248639554509</v>
      </c>
      <c r="BU28" s="12" t="s">
        <v>77</v>
      </c>
      <c r="BW28">
        <v>0</v>
      </c>
      <c r="BX28">
        <v>0</v>
      </c>
      <c r="BY28">
        <v>0</v>
      </c>
      <c r="BZ28">
        <v>0</v>
      </c>
      <c r="CA28">
        <v>0.48361605733190599</v>
      </c>
      <c r="CB28">
        <v>0</v>
      </c>
      <c r="CC28">
        <v>0</v>
      </c>
      <c r="CD28">
        <v>0</v>
      </c>
      <c r="CE28">
        <v>0</v>
      </c>
      <c r="CF28">
        <v>0</v>
      </c>
      <c r="CG28">
        <v>0</v>
      </c>
      <c r="CI28" s="82">
        <v>0.32275132275132301</v>
      </c>
    </row>
    <row r="29" spans="2:87" customFormat="1" ht="20" customHeight="1">
      <c r="C29" s="73"/>
      <c r="D29" s="104"/>
      <c r="E29" s="43"/>
      <c r="F29" s="43"/>
      <c r="G29" s="43"/>
      <c r="H29" s="61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 s="18"/>
      <c r="AX29" s="18"/>
      <c r="AY29" s="18"/>
      <c r="AZ29">
        <v>30.62</v>
      </c>
      <c r="BA29" t="s">
        <v>245</v>
      </c>
      <c r="BB29">
        <v>0.2</v>
      </c>
      <c r="BC29" s="13" t="s">
        <v>245</v>
      </c>
      <c r="BD29" s="27" t="s">
        <v>280</v>
      </c>
      <c r="BE29" s="41" t="s">
        <v>245</v>
      </c>
      <c r="BF29" s="42" t="s">
        <v>247</v>
      </c>
      <c r="BG29" s="42" t="s">
        <v>285</v>
      </c>
      <c r="BH29" s="42" t="s">
        <v>286</v>
      </c>
      <c r="BI29" s="42" t="s">
        <v>286</v>
      </c>
      <c r="BJ29" s="42">
        <v>897878</v>
      </c>
      <c r="BK29" s="43" t="s">
        <v>287</v>
      </c>
      <c r="BL29" t="s">
        <v>207</v>
      </c>
      <c r="BM29" s="18" t="s">
        <v>288</v>
      </c>
      <c r="BN29" s="21">
        <v>0.2</v>
      </c>
      <c r="BO29" s="44" t="s">
        <v>65</v>
      </c>
      <c r="BP29" s="45"/>
      <c r="BQ29" s="12" t="s">
        <v>65</v>
      </c>
      <c r="BR29" s="12" t="s">
        <v>52</v>
      </c>
      <c r="BS29" s="21"/>
      <c r="BT29" s="46">
        <v>1.8311336989580231</v>
      </c>
      <c r="BU29" s="12" t="s">
        <v>53</v>
      </c>
      <c r="BW29">
        <v>0</v>
      </c>
      <c r="BX29">
        <v>0</v>
      </c>
      <c r="BY29">
        <v>0</v>
      </c>
      <c r="BZ29">
        <v>0</v>
      </c>
      <c r="CA29">
        <v>0</v>
      </c>
      <c r="CB29">
        <v>0</v>
      </c>
      <c r="CC29">
        <v>0</v>
      </c>
      <c r="CD29">
        <v>0</v>
      </c>
      <c r="CE29">
        <v>0</v>
      </c>
      <c r="CF29">
        <v>0</v>
      </c>
      <c r="CG29">
        <v>0</v>
      </c>
      <c r="CI29" s="82">
        <v>0.30687830687830697</v>
      </c>
    </row>
    <row r="30" spans="2:87" customFormat="1" ht="20" customHeight="1">
      <c r="C30" s="73"/>
      <c r="D30" s="104"/>
      <c r="E30" s="43"/>
      <c r="F30" s="43"/>
      <c r="G30" s="43"/>
      <c r="H30" s="61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 s="18"/>
      <c r="AX30" s="18"/>
      <c r="AY30" s="18"/>
      <c r="AZ30">
        <v>33.32</v>
      </c>
      <c r="BA30" t="s">
        <v>245</v>
      </c>
      <c r="BB30">
        <v>0.25</v>
      </c>
      <c r="BC30" s="13" t="s">
        <v>245</v>
      </c>
      <c r="BD30" s="27" t="s">
        <v>289</v>
      </c>
      <c r="BE30" s="41" t="s">
        <v>245</v>
      </c>
      <c r="BF30" s="42" t="s">
        <v>292</v>
      </c>
      <c r="BG30" s="42" t="s">
        <v>293</v>
      </c>
      <c r="BH30" s="42" t="s">
        <v>294</v>
      </c>
      <c r="BI30" s="42" t="s">
        <v>294</v>
      </c>
      <c r="BJ30" s="42">
        <v>897877</v>
      </c>
      <c r="BK30" s="43" t="s">
        <v>295</v>
      </c>
      <c r="BL30" t="s">
        <v>115</v>
      </c>
      <c r="BM30" s="18" t="s">
        <v>296</v>
      </c>
      <c r="BN30" s="21">
        <v>0.25</v>
      </c>
      <c r="BO30" s="48" t="s">
        <v>52</v>
      </c>
      <c r="BP30" s="49"/>
      <c r="BQ30" s="50" t="s">
        <v>297</v>
      </c>
      <c r="BR30" s="12" t="s">
        <v>52</v>
      </c>
      <c r="BT30" s="46">
        <v>1.4</v>
      </c>
      <c r="BU30" s="12" t="s">
        <v>53</v>
      </c>
      <c r="BW30">
        <v>0</v>
      </c>
      <c r="BX30">
        <v>0</v>
      </c>
      <c r="BY30">
        <v>0</v>
      </c>
      <c r="BZ30">
        <v>0</v>
      </c>
      <c r="CA30">
        <v>0</v>
      </c>
      <c r="CB30">
        <v>0</v>
      </c>
      <c r="CC30">
        <v>0</v>
      </c>
      <c r="CD30">
        <v>0</v>
      </c>
      <c r="CE30">
        <v>0</v>
      </c>
      <c r="CF30">
        <v>0</v>
      </c>
      <c r="CG30">
        <v>0</v>
      </c>
      <c r="CI30" s="82">
        <v>0.31481481481481499</v>
      </c>
    </row>
    <row r="31" spans="2:87" customFormat="1" ht="20" customHeight="1">
      <c r="C31" s="73"/>
      <c r="D31" s="104"/>
      <c r="E31" s="43"/>
      <c r="F31" s="43"/>
      <c r="G31" s="43"/>
      <c r="H31" s="61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>
        <v>33.92</v>
      </c>
      <c r="BA31" t="s">
        <v>245</v>
      </c>
      <c r="BB31">
        <v>0.25</v>
      </c>
      <c r="BC31" s="13" t="s">
        <v>245</v>
      </c>
      <c r="BD31" s="27" t="s">
        <v>298</v>
      </c>
      <c r="BE31" s="41" t="s">
        <v>245</v>
      </c>
      <c r="BF31" s="42" t="s">
        <v>292</v>
      </c>
      <c r="BG31" s="42" t="s">
        <v>301</v>
      </c>
      <c r="BH31" s="42" t="s">
        <v>302</v>
      </c>
      <c r="BI31" s="42" t="s">
        <v>302</v>
      </c>
      <c r="BJ31" s="42">
        <v>897879</v>
      </c>
      <c r="BK31" s="43" t="s">
        <v>303</v>
      </c>
      <c r="BL31" t="s">
        <v>304</v>
      </c>
      <c r="BM31" s="18" t="s">
        <v>305</v>
      </c>
      <c r="BN31" s="21">
        <v>0.25</v>
      </c>
      <c r="BO31" s="44" t="s">
        <v>65</v>
      </c>
      <c r="BP31" s="45"/>
      <c r="BQ31" s="12" t="s">
        <v>65</v>
      </c>
      <c r="BR31" s="12" t="s">
        <v>52</v>
      </c>
      <c r="BT31" s="46">
        <v>4.131125321224955</v>
      </c>
      <c r="BU31" s="12">
        <v>1</v>
      </c>
      <c r="BW31">
        <v>0</v>
      </c>
      <c r="BX31">
        <v>0</v>
      </c>
      <c r="BY31">
        <v>0</v>
      </c>
      <c r="BZ31">
        <v>0</v>
      </c>
      <c r="CA31">
        <v>0</v>
      </c>
      <c r="CB31">
        <v>0</v>
      </c>
      <c r="CC31">
        <v>0</v>
      </c>
      <c r="CD31">
        <v>0</v>
      </c>
      <c r="CE31">
        <v>0</v>
      </c>
      <c r="CF31">
        <v>0</v>
      </c>
      <c r="CG31">
        <v>0</v>
      </c>
      <c r="CI31" s="82">
        <v>0.182539682539683</v>
      </c>
    </row>
    <row r="32" spans="2:87" customFormat="1" ht="20" customHeight="1">
      <c r="C32" s="73"/>
      <c r="D32" s="104"/>
      <c r="E32" s="43"/>
      <c r="F32" s="43"/>
      <c r="G32" s="43"/>
      <c r="H32" s="61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 s="18"/>
      <c r="AX32" s="18"/>
      <c r="AY32" s="18"/>
      <c r="AZ32">
        <v>37.89</v>
      </c>
      <c r="BA32" t="s">
        <v>245</v>
      </c>
      <c r="BB32">
        <v>0.3</v>
      </c>
      <c r="BC32" s="13" t="s">
        <v>245</v>
      </c>
      <c r="BD32" s="27" t="s">
        <v>306</v>
      </c>
      <c r="BE32" s="41" t="s">
        <v>245</v>
      </c>
      <c r="BF32" s="42" t="s">
        <v>292</v>
      </c>
      <c r="BG32" s="42" t="s">
        <v>311</v>
      </c>
      <c r="BH32" s="42" t="s">
        <v>312</v>
      </c>
      <c r="BI32" s="42" t="s">
        <v>312</v>
      </c>
      <c r="BJ32" s="42">
        <v>897871</v>
      </c>
      <c r="BK32" s="43" t="s">
        <v>63</v>
      </c>
      <c r="BL32" t="s">
        <v>313</v>
      </c>
      <c r="BM32" s="18" t="s">
        <v>314</v>
      </c>
      <c r="BN32" s="21">
        <v>0.3</v>
      </c>
      <c r="BO32" s="12" t="s">
        <v>269</v>
      </c>
      <c r="BP32" s="47"/>
      <c r="BQ32" s="12" t="s">
        <v>65</v>
      </c>
      <c r="BR32" s="12" t="s">
        <v>52</v>
      </c>
      <c r="BT32" s="46">
        <v>5.586858889063623</v>
      </c>
      <c r="BU32" s="12" t="s">
        <v>77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0.38480263055342129</v>
      </c>
      <c r="CD32">
        <v>0.46345051560960498</v>
      </c>
      <c r="CE32">
        <v>0</v>
      </c>
      <c r="CF32">
        <v>0</v>
      </c>
      <c r="CG32">
        <v>0</v>
      </c>
      <c r="CI32" s="82">
        <v>0.98677248677248697</v>
      </c>
    </row>
    <row r="33" spans="3:87" customFormat="1" ht="20" customHeight="1">
      <c r="C33" s="73"/>
      <c r="D33" s="104"/>
      <c r="E33" s="43"/>
      <c r="F33" s="43"/>
      <c r="G33" s="43"/>
      <c r="H33" s="61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 s="18"/>
      <c r="AX33" s="18"/>
      <c r="AY33" s="18"/>
      <c r="AZ33">
        <v>59.27</v>
      </c>
      <c r="BA33" t="s">
        <v>245</v>
      </c>
      <c r="BB33">
        <v>0.5</v>
      </c>
      <c r="BC33" s="13" t="s">
        <v>245</v>
      </c>
      <c r="BD33" s="27" t="s">
        <v>315</v>
      </c>
      <c r="BE33" s="41" t="s">
        <v>245</v>
      </c>
      <c r="BF33" s="42" t="s">
        <v>292</v>
      </c>
      <c r="BG33" s="42" t="s">
        <v>318</v>
      </c>
      <c r="BH33" s="42" t="s">
        <v>319</v>
      </c>
      <c r="BI33" s="42" t="s">
        <v>319</v>
      </c>
      <c r="BJ33" s="42">
        <v>897875</v>
      </c>
      <c r="BK33" s="43" t="s">
        <v>320</v>
      </c>
      <c r="BL33" t="s">
        <v>321</v>
      </c>
      <c r="BM33" s="18" t="s">
        <v>322</v>
      </c>
      <c r="BN33" s="21">
        <v>0.5</v>
      </c>
      <c r="BO33" s="44" t="s">
        <v>65</v>
      </c>
      <c r="BP33" s="45"/>
      <c r="BQ33" s="12" t="s">
        <v>65</v>
      </c>
      <c r="BR33" s="12" t="s">
        <v>52</v>
      </c>
      <c r="BT33" s="46">
        <v>4.7242538325606649</v>
      </c>
      <c r="BU33" s="12" t="s">
        <v>149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</v>
      </c>
      <c r="CC33">
        <v>0</v>
      </c>
      <c r="CD33">
        <v>0</v>
      </c>
      <c r="CE33">
        <v>0</v>
      </c>
      <c r="CF33">
        <v>0</v>
      </c>
      <c r="CG33">
        <v>0</v>
      </c>
      <c r="CI33" s="82">
        <v>0.32275132275132301</v>
      </c>
    </row>
    <row r="34" spans="3:87" customFormat="1" ht="20" customHeight="1">
      <c r="C34" s="73"/>
      <c r="D34" s="104"/>
      <c r="E34" s="43"/>
      <c r="F34" s="43"/>
      <c r="G34" s="43"/>
      <c r="H34" s="61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s="18"/>
      <c r="AS34" s="18"/>
      <c r="AT34" s="18"/>
      <c r="AU34" s="18"/>
      <c r="AV34" s="18"/>
      <c r="AW34" s="18"/>
      <c r="AX34" s="18"/>
      <c r="AY34" s="18"/>
      <c r="AZ34">
        <v>134.78</v>
      </c>
      <c r="BA34" t="s">
        <v>245</v>
      </c>
      <c r="BB34">
        <v>0.8</v>
      </c>
      <c r="BC34" s="13" t="s">
        <v>245</v>
      </c>
      <c r="BD34" s="27" t="s">
        <v>323</v>
      </c>
      <c r="BE34" s="41" t="s">
        <v>245</v>
      </c>
      <c r="BF34" s="42" t="s">
        <v>292</v>
      </c>
      <c r="BG34" s="42" t="s">
        <v>328</v>
      </c>
      <c r="BH34" s="42" t="s">
        <v>329</v>
      </c>
      <c r="BI34" s="42" t="s">
        <v>329</v>
      </c>
      <c r="BJ34" s="42">
        <v>897874</v>
      </c>
      <c r="BK34" s="43" t="s">
        <v>330</v>
      </c>
      <c r="BL34" t="s">
        <v>331</v>
      </c>
      <c r="BM34" s="18" t="s">
        <v>332</v>
      </c>
      <c r="BN34" s="21">
        <v>0.8</v>
      </c>
      <c r="BO34" s="44" t="s">
        <v>65</v>
      </c>
      <c r="BP34" s="45"/>
      <c r="BQ34" s="12" t="s">
        <v>65</v>
      </c>
      <c r="BR34" s="12" t="s">
        <v>52</v>
      </c>
      <c r="BT34" s="46">
        <v>4.5199692959200508</v>
      </c>
      <c r="BU34" s="12" t="s">
        <v>77</v>
      </c>
      <c r="BW34">
        <v>0</v>
      </c>
      <c r="BX34">
        <v>0</v>
      </c>
      <c r="BY34">
        <v>0</v>
      </c>
      <c r="BZ34">
        <v>0</v>
      </c>
      <c r="CA34">
        <v>0</v>
      </c>
      <c r="CB34">
        <v>0</v>
      </c>
      <c r="CC34">
        <v>0</v>
      </c>
      <c r="CD34">
        <v>0</v>
      </c>
      <c r="CE34">
        <v>0</v>
      </c>
      <c r="CF34">
        <v>0</v>
      </c>
      <c r="CG34">
        <v>0</v>
      </c>
      <c r="CI34" s="82">
        <v>0.83862433862433905</v>
      </c>
    </row>
    <row r="35" spans="3:87" customFormat="1" ht="20" customHeight="1">
      <c r="C35" s="73"/>
      <c r="D35" s="61"/>
      <c r="E35" s="62"/>
      <c r="F35" s="62"/>
      <c r="G35" s="62"/>
      <c r="H35" s="62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BC35" s="13"/>
      <c r="BD35" s="27"/>
      <c r="BE35" s="28"/>
      <c r="BF35" s="29"/>
      <c r="BG35" s="21"/>
      <c r="BH35" s="21"/>
      <c r="BI35" s="21"/>
      <c r="BJ35" s="21"/>
      <c r="BK35" s="30"/>
      <c r="BL35" s="29"/>
      <c r="BM35" s="31"/>
      <c r="BN35" s="28"/>
      <c r="BO35" s="21"/>
      <c r="BP35" s="21"/>
      <c r="BQ35" s="21"/>
      <c r="BR35" s="12" t="s">
        <v>52</v>
      </c>
      <c r="BS35" s="21"/>
      <c r="BT35" s="32"/>
      <c r="BU35" s="12"/>
      <c r="BV35" s="21"/>
      <c r="BW35" s="21"/>
      <c r="BX35" s="21"/>
      <c r="BY35" s="21"/>
      <c r="BZ35" s="21"/>
      <c r="CA35" s="21"/>
      <c r="CB35" s="21"/>
      <c r="CC35" s="21"/>
      <c r="CD35" s="21"/>
      <c r="CE35" s="21"/>
      <c r="CF35" s="21"/>
      <c r="CG35" s="21"/>
      <c r="CI35" s="82"/>
    </row>
    <row r="36" spans="3:87" customFormat="1" ht="20" customHeight="1">
      <c r="C36" s="73"/>
      <c r="D36" s="17"/>
      <c r="E36" s="17"/>
      <c r="F36" s="17"/>
      <c r="G36" s="17"/>
      <c r="H36" s="61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 s="18"/>
      <c r="AX36" s="18"/>
      <c r="AY36" s="18"/>
      <c r="AZ36">
        <v>12.93</v>
      </c>
      <c r="BA36" t="s">
        <v>335</v>
      </c>
      <c r="BB36">
        <v>0.09</v>
      </c>
      <c r="BC36" s="13" t="s">
        <v>335</v>
      </c>
      <c r="BD36" s="27" t="s">
        <v>333</v>
      </c>
      <c r="BE36" s="51" t="s">
        <v>335</v>
      </c>
      <c r="BF36" s="16" t="s">
        <v>337</v>
      </c>
      <c r="BG36" s="16" t="s">
        <v>338</v>
      </c>
      <c r="BH36" s="16" t="s">
        <v>339</v>
      </c>
      <c r="BI36" s="16" t="s">
        <v>339</v>
      </c>
      <c r="BJ36" s="16">
        <v>897880</v>
      </c>
      <c r="BK36" s="17" t="s">
        <v>49</v>
      </c>
      <c r="BL36" t="s">
        <v>340</v>
      </c>
      <c r="BM36" s="18" t="s">
        <v>341</v>
      </c>
      <c r="BN36" s="26">
        <v>0.09</v>
      </c>
      <c r="BO36" s="12" t="s">
        <v>269</v>
      </c>
      <c r="BP36" s="52"/>
      <c r="BQ36" s="12" t="s">
        <v>269</v>
      </c>
      <c r="BR36" s="12" t="s">
        <v>52</v>
      </c>
      <c r="BT36" s="32"/>
      <c r="BU36" s="12">
        <v>1</v>
      </c>
      <c r="BW36">
        <v>0</v>
      </c>
      <c r="BX36">
        <v>0</v>
      </c>
      <c r="BY36">
        <v>0</v>
      </c>
      <c r="BZ36">
        <v>0</v>
      </c>
      <c r="CA36">
        <v>0</v>
      </c>
      <c r="CB36">
        <v>0</v>
      </c>
      <c r="CC36">
        <v>0</v>
      </c>
      <c r="CD36">
        <v>0.26660134126392909</v>
      </c>
      <c r="CE36">
        <v>0</v>
      </c>
      <c r="CF36">
        <v>0.69461845976908909</v>
      </c>
      <c r="CG36">
        <v>0</v>
      </c>
      <c r="CI36" s="82">
        <v>0.98941798941798897</v>
      </c>
    </row>
    <row r="37" spans="3:87" customFormat="1" ht="20" customHeight="1">
      <c r="C37" s="73"/>
      <c r="D37" s="17"/>
      <c r="E37" s="17"/>
      <c r="F37" s="17"/>
      <c r="G37" s="17"/>
      <c r="H37" s="61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s="18"/>
      <c r="AS37" s="18"/>
      <c r="AT37" s="18"/>
      <c r="AU37" s="18"/>
      <c r="AV37" s="18"/>
      <c r="AW37" s="18"/>
      <c r="AX37" s="18"/>
      <c r="AY37" s="18"/>
      <c r="AZ37">
        <v>568.84</v>
      </c>
      <c r="BA37" t="s">
        <v>335</v>
      </c>
      <c r="BB37">
        <v>1.3</v>
      </c>
      <c r="BC37" s="13" t="s">
        <v>335</v>
      </c>
      <c r="BD37" s="27" t="s">
        <v>342</v>
      </c>
      <c r="BE37" s="51" t="s">
        <v>335</v>
      </c>
      <c r="BF37" s="16" t="s">
        <v>337</v>
      </c>
      <c r="BG37" s="16" t="s">
        <v>347</v>
      </c>
      <c r="BH37" s="16" t="s">
        <v>348</v>
      </c>
      <c r="BI37" s="16" t="s">
        <v>348</v>
      </c>
      <c r="BJ37" s="16">
        <v>897881</v>
      </c>
      <c r="BK37" s="17" t="s">
        <v>349</v>
      </c>
      <c r="BL37" t="s">
        <v>350</v>
      </c>
      <c r="BM37" s="18" t="s">
        <v>351</v>
      </c>
      <c r="BN37" s="26">
        <v>1.3</v>
      </c>
      <c r="BO37" s="12" t="s">
        <v>269</v>
      </c>
      <c r="BP37" s="52"/>
      <c r="BQ37" s="12" t="s">
        <v>269</v>
      </c>
      <c r="BR37" s="12" t="s">
        <v>52</v>
      </c>
      <c r="BT37" s="32"/>
      <c r="BU37" s="12" t="s">
        <v>147</v>
      </c>
      <c r="BW37">
        <v>0</v>
      </c>
      <c r="BX37">
        <v>0</v>
      </c>
      <c r="BY37">
        <v>0</v>
      </c>
      <c r="BZ37">
        <v>0</v>
      </c>
      <c r="CA37">
        <v>0</v>
      </c>
      <c r="CB37">
        <v>0</v>
      </c>
      <c r="CC37">
        <v>0</v>
      </c>
      <c r="CD37">
        <v>0</v>
      </c>
      <c r="CE37">
        <v>0</v>
      </c>
      <c r="CF37">
        <v>0</v>
      </c>
      <c r="CG37">
        <v>0</v>
      </c>
      <c r="CI37" s="82">
        <v>3.7037037037037E-2</v>
      </c>
    </row>
    <row r="38" spans="3:87" customFormat="1" ht="20" customHeight="1">
      <c r="C38" s="73"/>
      <c r="D38" s="61"/>
      <c r="E38" s="62"/>
      <c r="F38" s="62"/>
      <c r="G38" s="62"/>
      <c r="H38" s="62"/>
      <c r="O38" s="31"/>
      <c r="P38" s="31"/>
      <c r="Q38" s="31"/>
      <c r="R38" s="31"/>
      <c r="S38" s="31"/>
      <c r="T38" s="31"/>
      <c r="U38" s="31"/>
      <c r="V38" s="31"/>
      <c r="W38" s="31"/>
      <c r="X38" s="31"/>
      <c r="Y38" s="31"/>
      <c r="Z38" s="31"/>
      <c r="AA38" s="31"/>
      <c r="AB38" s="31"/>
      <c r="AC38" s="31"/>
      <c r="AD38" s="31"/>
      <c r="AE38" s="31"/>
      <c r="AF38" s="31"/>
      <c r="AG38" s="31"/>
      <c r="AH38" s="31"/>
      <c r="AI38" s="31"/>
      <c r="AJ38" s="31"/>
      <c r="AK38" s="31"/>
      <c r="AL38" s="31"/>
      <c r="AM38" s="31"/>
      <c r="AN38" s="31"/>
      <c r="AO38" s="31"/>
      <c r="AP38" s="31"/>
      <c r="AQ38" s="31"/>
      <c r="AR38" s="31"/>
      <c r="AS38" s="31"/>
      <c r="AT38" s="31"/>
      <c r="AU38" s="31"/>
      <c r="AV38" s="31"/>
      <c r="AW38" s="31"/>
      <c r="AX38" s="31"/>
      <c r="AY38" s="31"/>
      <c r="AZ38" s="53"/>
      <c r="BA38" s="53"/>
      <c r="BB38" s="53"/>
      <c r="BC38" s="54"/>
      <c r="BD38" s="27"/>
      <c r="BE38" s="28"/>
      <c r="BF38" s="29"/>
      <c r="BG38" s="21"/>
      <c r="BH38" s="21"/>
      <c r="BI38" s="21"/>
      <c r="BJ38" s="21"/>
      <c r="BK38" s="30"/>
      <c r="BL38" s="29"/>
      <c r="BM38" s="31"/>
      <c r="BN38" s="28"/>
      <c r="BO38" s="21"/>
      <c r="BP38" s="21"/>
      <c r="BQ38" s="21"/>
      <c r="BR38" s="12"/>
      <c r="BS38" s="21"/>
      <c r="BT38" s="32"/>
      <c r="BU38" s="12"/>
      <c r="BV38" s="21"/>
      <c r="BW38" s="21"/>
      <c r="BX38" s="21"/>
      <c r="BY38" s="21"/>
      <c r="BZ38" s="21"/>
      <c r="CA38" s="21"/>
      <c r="CB38" s="21"/>
      <c r="CC38" s="21"/>
      <c r="CD38" s="21"/>
      <c r="CE38" s="21"/>
      <c r="CF38" s="21"/>
      <c r="CG38" s="21"/>
      <c r="CI38" s="83"/>
    </row>
    <row r="39" spans="3:87" customFormat="1" ht="20" customHeight="1">
      <c r="C39" s="73"/>
      <c r="D39" s="17"/>
      <c r="E39" s="17"/>
      <c r="F39" s="17"/>
      <c r="G39" s="17"/>
      <c r="H39" s="61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  <c r="AX39" s="18"/>
      <c r="AY39" s="18"/>
      <c r="AZ39">
        <v>10.18</v>
      </c>
      <c r="BA39" t="s">
        <v>356</v>
      </c>
      <c r="BB39">
        <v>0.04</v>
      </c>
      <c r="BC39" s="13" t="s">
        <v>356</v>
      </c>
      <c r="BD39" s="55" t="s">
        <v>352</v>
      </c>
      <c r="BE39" s="51" t="s">
        <v>356</v>
      </c>
      <c r="BF39" s="16" t="s">
        <v>358</v>
      </c>
      <c r="BG39" s="16" t="s">
        <v>359</v>
      </c>
      <c r="BH39" s="16" t="s">
        <v>360</v>
      </c>
      <c r="BI39" s="16" t="s">
        <v>360</v>
      </c>
      <c r="BJ39" s="16">
        <v>897885</v>
      </c>
      <c r="BK39" s="17" t="s">
        <v>50</v>
      </c>
      <c r="BL39" t="s">
        <v>361</v>
      </c>
      <c r="BM39" s="18" t="s">
        <v>362</v>
      </c>
      <c r="BN39" s="22">
        <v>0.04</v>
      </c>
      <c r="BO39" t="s">
        <v>147</v>
      </c>
      <c r="BQ39" s="12" t="s">
        <v>65</v>
      </c>
      <c r="BR39" s="12" t="s">
        <v>52</v>
      </c>
      <c r="BT39" s="32"/>
      <c r="BU39" s="12" t="s">
        <v>77</v>
      </c>
      <c r="BV39" s="56" t="s">
        <v>77</v>
      </c>
      <c r="BW39">
        <v>0</v>
      </c>
      <c r="BX39">
        <v>0</v>
      </c>
      <c r="BY39">
        <v>0</v>
      </c>
      <c r="BZ39">
        <v>0</v>
      </c>
      <c r="CA39">
        <v>0</v>
      </c>
      <c r="CB39">
        <v>0</v>
      </c>
      <c r="CC39">
        <v>0</v>
      </c>
      <c r="CD39">
        <v>0.49400558239600589</v>
      </c>
      <c r="CE39">
        <v>0.54176093594614272</v>
      </c>
      <c r="CF39">
        <v>0.94940475743664898</v>
      </c>
      <c r="CG39">
        <v>0.51595414224405789</v>
      </c>
      <c r="CI39" s="82">
        <v>0.32804232804232802</v>
      </c>
    </row>
    <row r="40" spans="3:87" customFormat="1" ht="20" customHeight="1">
      <c r="C40" s="73"/>
      <c r="D40" s="17"/>
      <c r="E40" s="17"/>
      <c r="F40" s="17"/>
      <c r="G40" s="17"/>
      <c r="H40" s="61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 s="18"/>
      <c r="AX40" s="18"/>
      <c r="AY40" s="18"/>
      <c r="AZ40">
        <v>35.78</v>
      </c>
      <c r="BA40" t="s">
        <v>356</v>
      </c>
      <c r="BB40">
        <v>0.17</v>
      </c>
      <c r="BC40" s="13" t="s">
        <v>356</v>
      </c>
      <c r="BD40" s="27" t="s">
        <v>363</v>
      </c>
      <c r="BE40" s="51" t="s">
        <v>356</v>
      </c>
      <c r="BF40" s="16" t="s">
        <v>358</v>
      </c>
      <c r="BG40" s="16" t="s">
        <v>368</v>
      </c>
      <c r="BH40" s="16" t="s">
        <v>369</v>
      </c>
      <c r="BI40" s="16" t="s">
        <v>369</v>
      </c>
      <c r="BJ40" s="16">
        <v>897882</v>
      </c>
      <c r="BK40" s="17" t="s">
        <v>370</v>
      </c>
      <c r="BL40" t="s">
        <v>371</v>
      </c>
      <c r="BM40" s="18" t="s">
        <v>372</v>
      </c>
      <c r="BN40" s="22">
        <v>0.17</v>
      </c>
      <c r="BO40" t="s">
        <v>147</v>
      </c>
      <c r="BQ40" s="12" t="s">
        <v>65</v>
      </c>
      <c r="BR40" s="12" t="s">
        <v>52</v>
      </c>
      <c r="BT40" s="32"/>
      <c r="BU40" s="12" t="s">
        <v>53</v>
      </c>
      <c r="BV40" s="56" t="s">
        <v>53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0.26841520476709668</v>
      </c>
      <c r="CD40">
        <v>0.3137543813153077</v>
      </c>
      <c r="CE40">
        <v>0</v>
      </c>
      <c r="CF40">
        <v>0</v>
      </c>
      <c r="CG40">
        <v>0</v>
      </c>
      <c r="CI40" s="82">
        <v>1</v>
      </c>
    </row>
    <row r="41" spans="3:87" customFormat="1" ht="20" customHeight="1">
      <c r="C41" s="73"/>
      <c r="D41" s="17"/>
      <c r="E41" s="17"/>
      <c r="F41" s="17"/>
      <c r="G41" s="17"/>
      <c r="H41" s="61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 s="18"/>
      <c r="AX41" s="18"/>
      <c r="AY41" s="18"/>
      <c r="AZ41">
        <v>75.23</v>
      </c>
      <c r="BA41" t="s">
        <v>356</v>
      </c>
      <c r="BB41">
        <v>0.4</v>
      </c>
      <c r="BC41" s="13" t="s">
        <v>356</v>
      </c>
      <c r="BD41" s="27" t="s">
        <v>373</v>
      </c>
      <c r="BE41" s="51" t="s">
        <v>356</v>
      </c>
      <c r="BF41" s="16" t="s">
        <v>358</v>
      </c>
      <c r="BG41" s="16" t="s">
        <v>376</v>
      </c>
      <c r="BH41" s="16" t="s">
        <v>377</v>
      </c>
      <c r="BI41" s="16" t="s">
        <v>377</v>
      </c>
      <c r="BJ41" s="16">
        <v>897883</v>
      </c>
      <c r="BK41" s="17" t="s">
        <v>378</v>
      </c>
      <c r="BL41" t="s">
        <v>379</v>
      </c>
      <c r="BM41" s="18" t="s">
        <v>380</v>
      </c>
      <c r="BN41" s="22">
        <v>0.4</v>
      </c>
      <c r="BO41" t="s">
        <v>147</v>
      </c>
      <c r="BQ41" s="12" t="s">
        <v>65</v>
      </c>
      <c r="BR41" s="12" t="s">
        <v>52</v>
      </c>
      <c r="BT41" s="32"/>
      <c r="BU41" s="12" t="s">
        <v>147</v>
      </c>
      <c r="BV41" s="56"/>
      <c r="BW41">
        <v>0</v>
      </c>
      <c r="BX41">
        <v>0</v>
      </c>
      <c r="BY41">
        <v>0</v>
      </c>
      <c r="BZ41">
        <v>0</v>
      </c>
      <c r="CA41">
        <v>0</v>
      </c>
      <c r="CB41">
        <v>0</v>
      </c>
      <c r="CC41">
        <v>0.38480263055342129</v>
      </c>
      <c r="CD41">
        <v>0</v>
      </c>
      <c r="CE41">
        <v>0</v>
      </c>
      <c r="CF41">
        <v>0</v>
      </c>
      <c r="CG41">
        <v>0</v>
      </c>
      <c r="CI41" s="82">
        <v>0.85978835978835999</v>
      </c>
    </row>
    <row r="42" spans="3:87" customFormat="1" ht="20" customHeight="1">
      <c r="C42" s="73"/>
      <c r="D42" s="17"/>
      <c r="E42" s="17"/>
      <c r="F42" s="17"/>
      <c r="G42" s="17"/>
      <c r="H42" s="61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 s="18"/>
      <c r="AX42" s="18"/>
      <c r="AY42" s="18"/>
      <c r="AZ42">
        <v>525.24</v>
      </c>
      <c r="BA42" t="s">
        <v>356</v>
      </c>
      <c r="BB42">
        <v>1.2</v>
      </c>
      <c r="BC42" s="13" t="s">
        <v>356</v>
      </c>
      <c r="BD42" s="27" t="s">
        <v>381</v>
      </c>
      <c r="BE42" s="51" t="s">
        <v>356</v>
      </c>
      <c r="BF42" s="16" t="s">
        <v>358</v>
      </c>
      <c r="BG42" s="16" t="s">
        <v>384</v>
      </c>
      <c r="BH42" s="16" t="s">
        <v>385</v>
      </c>
      <c r="BI42" s="16" t="s">
        <v>385</v>
      </c>
      <c r="BJ42" s="16">
        <v>897884</v>
      </c>
      <c r="BK42" s="17" t="s">
        <v>386</v>
      </c>
      <c r="BL42" t="s">
        <v>387</v>
      </c>
      <c r="BM42" s="18" t="s">
        <v>388</v>
      </c>
      <c r="BN42" s="22">
        <v>1.2</v>
      </c>
      <c r="BO42" t="s">
        <v>147</v>
      </c>
      <c r="BQ42" s="12" t="s">
        <v>65</v>
      </c>
      <c r="BR42" s="12" t="s">
        <v>52</v>
      </c>
      <c r="BT42" s="32"/>
      <c r="BU42" s="12" t="s">
        <v>53</v>
      </c>
      <c r="BV42" s="56" t="s">
        <v>53</v>
      </c>
      <c r="BW42">
        <v>1.1810523405553981</v>
      </c>
      <c r="BX42">
        <v>0</v>
      </c>
      <c r="BY42">
        <v>1.187292313140516</v>
      </c>
      <c r="BZ42">
        <v>0.9425548375881786</v>
      </c>
      <c r="CA42">
        <v>0</v>
      </c>
      <c r="CB42">
        <v>0.95578344215867195</v>
      </c>
      <c r="CC42">
        <v>0.82620638009878067</v>
      </c>
      <c r="CD42">
        <v>1.297945874846137</v>
      </c>
      <c r="CE42">
        <v>0</v>
      </c>
      <c r="CF42">
        <v>0</v>
      </c>
      <c r="CG42">
        <v>0</v>
      </c>
      <c r="CI42" s="82">
        <v>0.637566137566138</v>
      </c>
    </row>
    <row r="43" spans="3:87" customFormat="1" ht="20" customHeight="1">
      <c r="C43" s="73"/>
      <c r="D43" s="17"/>
      <c r="E43" s="17"/>
      <c r="F43" s="17"/>
      <c r="G43" s="17"/>
      <c r="H43" s="61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 s="18"/>
      <c r="AX43" s="18"/>
      <c r="AY43" s="18"/>
      <c r="AZ43">
        <v>662.7</v>
      </c>
      <c r="BA43" t="s">
        <v>356</v>
      </c>
      <c r="BB43">
        <v>1.3</v>
      </c>
      <c r="BC43" s="13" t="s">
        <v>356</v>
      </c>
      <c r="BD43" s="27" t="s">
        <v>389</v>
      </c>
      <c r="BE43" s="51" t="s">
        <v>356</v>
      </c>
      <c r="BF43" s="16" t="s">
        <v>358</v>
      </c>
      <c r="BG43" s="16" t="s">
        <v>395</v>
      </c>
      <c r="BH43" s="16" t="s">
        <v>396</v>
      </c>
      <c r="BI43" s="16" t="s">
        <v>396</v>
      </c>
      <c r="BJ43" s="16">
        <v>897886</v>
      </c>
      <c r="BK43" s="17" t="s">
        <v>397</v>
      </c>
      <c r="BL43" t="s">
        <v>398</v>
      </c>
      <c r="BM43" s="18" t="s">
        <v>399</v>
      </c>
      <c r="BN43" s="22">
        <v>1.3</v>
      </c>
      <c r="BO43" t="s">
        <v>147</v>
      </c>
      <c r="BQ43" s="50" t="s">
        <v>297</v>
      </c>
      <c r="BR43" s="12" t="s">
        <v>52</v>
      </c>
      <c r="BT43" s="32"/>
      <c r="BU43" s="12" t="s">
        <v>77</v>
      </c>
      <c r="BV43" s="56" t="s">
        <v>77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0.64554194093063322</v>
      </c>
      <c r="CD43">
        <v>0.62100944237171285</v>
      </c>
      <c r="CE43">
        <v>0</v>
      </c>
      <c r="CF43">
        <v>0</v>
      </c>
      <c r="CG43">
        <v>0</v>
      </c>
      <c r="CI43" s="82">
        <v>0.58730158730158699</v>
      </c>
    </row>
    <row r="44" spans="3:87" customFormat="1" ht="20" customHeight="1">
      <c r="C44" s="73"/>
      <c r="D44" s="61"/>
      <c r="E44" s="62"/>
      <c r="F44" s="62"/>
      <c r="G44" s="62"/>
      <c r="H44" s="62"/>
      <c r="O44" s="31"/>
      <c r="P44" s="31"/>
      <c r="Q44" s="31"/>
      <c r="R44" s="31"/>
      <c r="S44" s="31"/>
      <c r="T44" s="31"/>
      <c r="U44" s="31"/>
      <c r="V44" s="31"/>
      <c r="W44" s="31"/>
      <c r="X44" s="31"/>
      <c r="Y44" s="31"/>
      <c r="Z44" s="31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31"/>
      <c r="AS44" s="31"/>
      <c r="AT44" s="31"/>
      <c r="AU44" s="31"/>
      <c r="AV44" s="31"/>
      <c r="AW44" s="31"/>
      <c r="AX44" s="31"/>
      <c r="AY44" s="31"/>
      <c r="BC44" s="13"/>
      <c r="BD44" s="27"/>
      <c r="BE44" s="28"/>
      <c r="BF44" s="29"/>
      <c r="BG44" s="21"/>
      <c r="BH44" s="21"/>
      <c r="BI44" s="21"/>
      <c r="BJ44" s="21"/>
      <c r="BK44" s="30"/>
      <c r="BL44" s="29"/>
      <c r="BM44" s="31"/>
      <c r="BN44" s="28"/>
      <c r="BO44" s="21"/>
      <c r="BP44" s="21"/>
      <c r="BQ44" s="21"/>
      <c r="BR44" s="12"/>
      <c r="BS44" s="21"/>
      <c r="BT44" s="32"/>
      <c r="BU44" s="12"/>
      <c r="BV44" s="21"/>
      <c r="BW44" s="21"/>
      <c r="BX44" s="21"/>
      <c r="BY44" s="21"/>
      <c r="BZ44" s="21"/>
      <c r="CA44" s="21"/>
      <c r="CB44" s="21"/>
      <c r="CC44" s="21"/>
      <c r="CD44" s="21"/>
      <c r="CE44" s="21"/>
      <c r="CF44" s="21"/>
      <c r="CG44" s="21"/>
      <c r="CI44" s="82"/>
    </row>
    <row r="45" spans="3:87" customFormat="1" ht="20" customHeight="1">
      <c r="C45" s="73"/>
      <c r="D45" s="17"/>
      <c r="E45" s="17"/>
      <c r="F45" s="17"/>
      <c r="G45" s="17"/>
      <c r="H45" s="61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>
        <v>6.47</v>
      </c>
      <c r="BA45" t="s">
        <v>404</v>
      </c>
      <c r="BB45">
        <v>0.01</v>
      </c>
      <c r="BC45" s="13" t="s">
        <v>404</v>
      </c>
      <c r="BD45" s="27" t="s">
        <v>400</v>
      </c>
      <c r="BE45" s="51" t="s">
        <v>404</v>
      </c>
      <c r="BF45" s="16" t="s">
        <v>406</v>
      </c>
      <c r="BG45" s="16" t="s">
        <v>407</v>
      </c>
      <c r="BH45" s="16" t="s">
        <v>408</v>
      </c>
      <c r="BI45" s="16" t="s">
        <v>408</v>
      </c>
      <c r="BJ45" s="16">
        <v>897890</v>
      </c>
      <c r="BK45" s="17" t="s">
        <v>409</v>
      </c>
      <c r="BL45" t="s">
        <v>106</v>
      </c>
      <c r="BM45" s="18" t="s">
        <v>410</v>
      </c>
      <c r="BN45" s="22">
        <v>0.01</v>
      </c>
      <c r="BO45" s="20" t="s">
        <v>65</v>
      </c>
      <c r="BP45" s="20"/>
      <c r="BQ45" s="12" t="s">
        <v>65</v>
      </c>
      <c r="BR45" s="12" t="s">
        <v>52</v>
      </c>
      <c r="BT45" s="32"/>
      <c r="BU45" s="12" t="s">
        <v>53</v>
      </c>
      <c r="BV45" s="56" t="s">
        <v>53</v>
      </c>
      <c r="BW45">
        <v>0</v>
      </c>
      <c r="BX45">
        <v>0</v>
      </c>
      <c r="BY45">
        <v>0</v>
      </c>
      <c r="BZ45">
        <v>0</v>
      </c>
      <c r="CA45">
        <v>0</v>
      </c>
      <c r="CB45">
        <v>0</v>
      </c>
      <c r="CC45">
        <v>0</v>
      </c>
      <c r="CD45">
        <v>0.21369805200009759</v>
      </c>
      <c r="CE45">
        <v>0</v>
      </c>
      <c r="CF45">
        <v>0</v>
      </c>
      <c r="CG45">
        <v>0</v>
      </c>
      <c r="CI45" s="82">
        <v>0.14285714285714299</v>
      </c>
    </row>
    <row r="46" spans="3:87" customFormat="1" ht="20" customHeight="1">
      <c r="C46" s="73"/>
      <c r="D46" s="17"/>
      <c r="E46" s="17"/>
      <c r="F46" s="17"/>
      <c r="G46" s="17"/>
      <c r="H46" s="61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s="18"/>
      <c r="AS46" s="18"/>
      <c r="AT46" s="18"/>
      <c r="AU46" s="18"/>
      <c r="AV46" s="18"/>
      <c r="AW46" s="18"/>
      <c r="AX46" s="18"/>
      <c r="AY46" s="18"/>
      <c r="AZ46">
        <v>28.84</v>
      </c>
      <c r="BA46" t="s">
        <v>404</v>
      </c>
      <c r="BB46">
        <v>0.08</v>
      </c>
      <c r="BC46" s="13" t="s">
        <v>404</v>
      </c>
      <c r="BD46" s="27" t="s">
        <v>411</v>
      </c>
      <c r="BE46" s="51" t="s">
        <v>404</v>
      </c>
      <c r="BF46" s="16" t="s">
        <v>406</v>
      </c>
      <c r="BG46" s="16" t="s">
        <v>414</v>
      </c>
      <c r="BH46" s="16" t="s">
        <v>415</v>
      </c>
      <c r="BI46" s="16" t="s">
        <v>415</v>
      </c>
      <c r="BJ46" s="16">
        <v>897888</v>
      </c>
      <c r="BK46" s="17" t="s">
        <v>187</v>
      </c>
      <c r="BL46" t="s">
        <v>416</v>
      </c>
      <c r="BM46" s="18" t="s">
        <v>417</v>
      </c>
      <c r="BN46" s="22">
        <v>0.08</v>
      </c>
      <c r="BO46" s="20" t="s">
        <v>65</v>
      </c>
      <c r="BP46" s="50" t="s">
        <v>418</v>
      </c>
      <c r="BQ46" s="12" t="s">
        <v>65</v>
      </c>
      <c r="BR46" s="12" t="s">
        <v>52</v>
      </c>
      <c r="BT46" s="32"/>
      <c r="BU46" s="12" t="s">
        <v>77</v>
      </c>
      <c r="BV46" s="56" t="s">
        <v>77</v>
      </c>
      <c r="BW46">
        <v>0</v>
      </c>
      <c r="BX46">
        <v>0</v>
      </c>
      <c r="BY46">
        <v>0</v>
      </c>
      <c r="BZ46">
        <v>0</v>
      </c>
      <c r="CA46">
        <v>0</v>
      </c>
      <c r="CB46">
        <v>0</v>
      </c>
      <c r="CC46">
        <v>0</v>
      </c>
      <c r="CD46">
        <v>0.68251270891349458</v>
      </c>
      <c r="CE46">
        <v>0.54176093594614272</v>
      </c>
      <c r="CF46">
        <v>0</v>
      </c>
      <c r="CG46">
        <v>0</v>
      </c>
      <c r="CI46" s="82">
        <v>0.91269841269841301</v>
      </c>
    </row>
    <row r="47" spans="3:87" customFormat="1" ht="20" customHeight="1">
      <c r="C47" s="73"/>
      <c r="D47" s="17"/>
      <c r="E47" s="17"/>
      <c r="F47" s="17"/>
      <c r="G47" s="17"/>
      <c r="H47" s="61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s="18"/>
      <c r="AS47" s="18"/>
      <c r="AT47" s="18"/>
      <c r="AU47" s="18"/>
      <c r="AV47" s="18"/>
      <c r="AW47" s="18"/>
      <c r="AX47" s="18"/>
      <c r="AY47" s="18"/>
      <c r="AZ47">
        <v>142.61000000000001</v>
      </c>
      <c r="BA47" t="s">
        <v>404</v>
      </c>
      <c r="BB47">
        <v>0.4</v>
      </c>
      <c r="BC47" s="13" t="s">
        <v>404</v>
      </c>
      <c r="BD47" s="27" t="s">
        <v>419</v>
      </c>
      <c r="BE47" s="51" t="s">
        <v>404</v>
      </c>
      <c r="BF47" s="16" t="s">
        <v>406</v>
      </c>
      <c r="BG47" s="16" t="s">
        <v>422</v>
      </c>
      <c r="BH47" s="16" t="s">
        <v>423</v>
      </c>
      <c r="BI47" s="16" t="s">
        <v>423</v>
      </c>
      <c r="BJ47" s="16">
        <v>897887</v>
      </c>
      <c r="BK47" s="17" t="s">
        <v>424</v>
      </c>
      <c r="BL47" t="s">
        <v>425</v>
      </c>
      <c r="BM47" s="18" t="s">
        <v>426</v>
      </c>
      <c r="BN47" s="22">
        <v>0.4</v>
      </c>
      <c r="BO47" s="20" t="s">
        <v>52</v>
      </c>
      <c r="BP47" s="50" t="s">
        <v>427</v>
      </c>
      <c r="BQ47" s="50" t="s">
        <v>297</v>
      </c>
      <c r="BR47" s="12" t="s">
        <v>52</v>
      </c>
      <c r="BS47" s="57" t="s">
        <v>428</v>
      </c>
      <c r="BT47" s="40"/>
      <c r="BU47" s="12" t="s">
        <v>149</v>
      </c>
      <c r="BV47" s="56" t="s">
        <v>149</v>
      </c>
      <c r="BW47">
        <v>0</v>
      </c>
      <c r="BX47">
        <v>0</v>
      </c>
      <c r="BY47">
        <v>0</v>
      </c>
      <c r="BZ47">
        <v>0</v>
      </c>
      <c r="CA47">
        <v>0.4037896844217792</v>
      </c>
      <c r="CB47">
        <v>0</v>
      </c>
      <c r="CC47">
        <v>0</v>
      </c>
      <c r="CD47">
        <v>0.21369805200009759</v>
      </c>
      <c r="CE47">
        <v>0</v>
      </c>
      <c r="CF47">
        <v>0</v>
      </c>
      <c r="CG47">
        <v>0</v>
      </c>
      <c r="CI47" s="82">
        <v>0.94179894179894197</v>
      </c>
    </row>
    <row r="48" spans="3:87" customFormat="1" ht="20" customHeight="1">
      <c r="C48" s="73"/>
      <c r="D48" s="17"/>
      <c r="E48" s="17"/>
      <c r="F48" s="17"/>
      <c r="G48" s="17"/>
      <c r="H48" s="61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s="18"/>
      <c r="AS48" s="18"/>
      <c r="AT48" s="18"/>
      <c r="AU48" s="18"/>
      <c r="AV48" s="18"/>
      <c r="AW48" s="18"/>
      <c r="AX48" s="18"/>
      <c r="AY48" s="18"/>
      <c r="AZ48">
        <v>149.97</v>
      </c>
      <c r="BA48" t="s">
        <v>404</v>
      </c>
      <c r="BB48">
        <v>0.4</v>
      </c>
      <c r="BC48" s="13" t="s">
        <v>404</v>
      </c>
      <c r="BD48" s="58" t="s">
        <v>433</v>
      </c>
      <c r="BE48" s="51" t="s">
        <v>404</v>
      </c>
      <c r="BF48" s="16" t="s">
        <v>406</v>
      </c>
      <c r="BG48" s="16" t="s">
        <v>434</v>
      </c>
      <c r="BH48" s="16" t="s">
        <v>435</v>
      </c>
      <c r="BI48" s="16" t="s">
        <v>435</v>
      </c>
      <c r="BJ48" s="16">
        <v>897891</v>
      </c>
      <c r="BK48" s="17" t="s">
        <v>436</v>
      </c>
      <c r="BL48" t="s">
        <v>437</v>
      </c>
      <c r="BM48" s="18" t="s">
        <v>438</v>
      </c>
      <c r="BN48" s="22">
        <v>0.4</v>
      </c>
      <c r="BO48" s="20" t="s">
        <v>65</v>
      </c>
      <c r="BP48" s="20"/>
      <c r="BQ48" s="50" t="s">
        <v>297</v>
      </c>
      <c r="BR48" s="12" t="s">
        <v>52</v>
      </c>
      <c r="BT48" s="32"/>
      <c r="BU48" s="12" t="s">
        <v>147</v>
      </c>
      <c r="BV48" s="56"/>
      <c r="BW48">
        <v>0</v>
      </c>
      <c r="BX48">
        <v>0</v>
      </c>
      <c r="BY48">
        <v>0</v>
      </c>
      <c r="BZ48">
        <v>0</v>
      </c>
      <c r="CA48">
        <v>0</v>
      </c>
      <c r="CB48">
        <v>0</v>
      </c>
      <c r="CC48">
        <v>0</v>
      </c>
      <c r="CD48">
        <v>0</v>
      </c>
      <c r="CE48">
        <v>0</v>
      </c>
      <c r="CF48">
        <v>0</v>
      </c>
      <c r="CG48">
        <v>0</v>
      </c>
      <c r="CI48" s="82">
        <v>0.108465608465608</v>
      </c>
    </row>
    <row r="49" spans="3:87" customFormat="1" ht="20" customHeight="1">
      <c r="C49" s="73"/>
      <c r="D49" s="17"/>
      <c r="E49" s="17"/>
      <c r="F49" s="17"/>
      <c r="G49" s="17"/>
      <c r="H49" s="61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s="18"/>
      <c r="AS49" s="18"/>
      <c r="AT49" s="18"/>
      <c r="AU49" s="18"/>
      <c r="AV49" s="18"/>
      <c r="AW49" s="18"/>
      <c r="AX49" s="18"/>
      <c r="AY49" s="18"/>
      <c r="AZ49">
        <v>698.51</v>
      </c>
      <c r="BA49" t="s">
        <v>404</v>
      </c>
      <c r="BB49">
        <v>1.1000000000000001</v>
      </c>
      <c r="BC49" s="13" t="s">
        <v>404</v>
      </c>
      <c r="BD49" s="27" t="s">
        <v>439</v>
      </c>
      <c r="BE49" s="51" t="s">
        <v>404</v>
      </c>
      <c r="BF49" s="16" t="s">
        <v>406</v>
      </c>
      <c r="BG49" s="16" t="s">
        <v>444</v>
      </c>
      <c r="BH49" s="16" t="s">
        <v>445</v>
      </c>
      <c r="BI49" s="16" t="s">
        <v>445</v>
      </c>
      <c r="BJ49" s="37" t="s">
        <v>446</v>
      </c>
      <c r="BK49" s="59" t="s">
        <v>447</v>
      </c>
      <c r="BL49" t="s">
        <v>448</v>
      </c>
      <c r="BM49" s="18" t="s">
        <v>449</v>
      </c>
      <c r="BN49" s="22">
        <v>1.1000000000000001</v>
      </c>
      <c r="BO49" s="20" t="s">
        <v>65</v>
      </c>
      <c r="BP49" s="20"/>
      <c r="BQ49" s="12" t="s">
        <v>65</v>
      </c>
      <c r="BR49" s="12" t="s">
        <v>52</v>
      </c>
      <c r="BT49" s="32"/>
      <c r="BU49" s="12">
        <v>1</v>
      </c>
      <c r="BV49" s="56">
        <v>1</v>
      </c>
      <c r="BW49">
        <v>0</v>
      </c>
      <c r="BX49">
        <v>0</v>
      </c>
      <c r="BY49">
        <v>0</v>
      </c>
      <c r="BZ49">
        <v>0</v>
      </c>
      <c r="CA49">
        <v>0</v>
      </c>
      <c r="CB49">
        <v>0</v>
      </c>
      <c r="CC49">
        <v>0</v>
      </c>
      <c r="CD49">
        <v>0</v>
      </c>
      <c r="CE49">
        <v>0.77545842952913646</v>
      </c>
      <c r="CF49">
        <v>0.94940475743664898</v>
      </c>
      <c r="CG49">
        <v>0.74516953072138026</v>
      </c>
      <c r="CI49" s="82">
        <v>0.32275132275132301</v>
      </c>
    </row>
    <row r="50" spans="3:87" customFormat="1" ht="20" customHeight="1">
      <c r="C50" s="73"/>
      <c r="D50" s="61"/>
      <c r="E50" s="62"/>
      <c r="F50" s="62"/>
      <c r="G50" s="62"/>
      <c r="H50" s="62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31"/>
      <c r="AT50" s="31"/>
      <c r="AU50" s="31"/>
      <c r="AV50" s="31"/>
      <c r="AW50" s="31"/>
      <c r="AX50" s="31"/>
      <c r="AY50" s="31"/>
      <c r="AZ50" s="53"/>
      <c r="BA50" s="53"/>
      <c r="BB50" s="53"/>
      <c r="BC50" s="54"/>
      <c r="BD50" s="27"/>
      <c r="BE50" s="28"/>
      <c r="BF50" s="29"/>
      <c r="BG50" s="21"/>
      <c r="BH50" s="21"/>
      <c r="BI50" s="21"/>
      <c r="BJ50" s="21"/>
      <c r="BK50" s="30"/>
      <c r="BL50" s="29"/>
      <c r="BM50" s="31"/>
      <c r="BN50" s="28"/>
      <c r="BO50" s="21"/>
      <c r="BP50" s="21"/>
      <c r="BQ50" s="21"/>
      <c r="BR50" s="12"/>
      <c r="BS50" s="21"/>
      <c r="BT50" s="32"/>
      <c r="BU50" s="12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I50" s="83"/>
    </row>
    <row r="51" spans="3:87" customFormat="1" ht="20" customHeight="1">
      <c r="C51" s="73"/>
      <c r="D51" s="17"/>
      <c r="E51" s="17"/>
      <c r="F51" s="17"/>
      <c r="G51" s="17"/>
      <c r="H51" s="61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s="18"/>
      <c r="AS51" s="18"/>
      <c r="AT51" s="18"/>
      <c r="AU51" s="18"/>
      <c r="AV51" s="18"/>
      <c r="AW51" s="18"/>
      <c r="AX51" s="18"/>
      <c r="AY51" s="18"/>
      <c r="AZ51">
        <v>50.65</v>
      </c>
      <c r="BA51" t="s">
        <v>455</v>
      </c>
      <c r="BB51">
        <v>0.5</v>
      </c>
      <c r="BC51" s="13" t="s">
        <v>455</v>
      </c>
      <c r="BD51" s="27" t="s">
        <v>451</v>
      </c>
      <c r="BE51" s="51" t="s">
        <v>455</v>
      </c>
      <c r="BF51" s="16" t="s">
        <v>142</v>
      </c>
      <c r="BG51" s="16" t="s">
        <v>457</v>
      </c>
      <c r="BH51" s="16" t="s">
        <v>458</v>
      </c>
      <c r="BI51" s="16" t="s">
        <v>450</v>
      </c>
      <c r="BJ51" s="16">
        <v>897894</v>
      </c>
      <c r="BK51" s="17" t="s">
        <v>188</v>
      </c>
      <c r="BL51" t="s">
        <v>459</v>
      </c>
      <c r="BM51" s="18" t="s">
        <v>460</v>
      </c>
      <c r="BN51" s="26">
        <v>0.5</v>
      </c>
      <c r="BO51" s="12" t="s">
        <v>269</v>
      </c>
      <c r="BP51" s="20"/>
      <c r="BQ51" s="12" t="s">
        <v>269</v>
      </c>
      <c r="BR51" s="12" t="s">
        <v>52</v>
      </c>
      <c r="BT51" s="60">
        <v>3.7518643508184999</v>
      </c>
      <c r="BU51" s="12" t="s">
        <v>53</v>
      </c>
      <c r="BW51">
        <v>0</v>
      </c>
      <c r="BX51">
        <v>0</v>
      </c>
      <c r="BY51">
        <v>0.99604180143669419</v>
      </c>
      <c r="BZ51">
        <v>0.1717451583513295</v>
      </c>
      <c r="CA51">
        <v>0</v>
      </c>
      <c r="CB51">
        <v>0.35568305554278001</v>
      </c>
      <c r="CC51">
        <v>0.26841520476709668</v>
      </c>
      <c r="CD51">
        <v>0.68251270891349458</v>
      </c>
      <c r="CE51">
        <v>0.77545842952913646</v>
      </c>
      <c r="CF51">
        <v>0</v>
      </c>
      <c r="CG51">
        <v>1.005284612096244</v>
      </c>
      <c r="CI51" s="82">
        <v>0.64814814814814803</v>
      </c>
    </row>
    <row r="52" spans="3:87" customFormat="1" ht="20" customHeight="1">
      <c r="C52" s="73"/>
      <c r="D52" s="17"/>
      <c r="E52" s="17"/>
      <c r="F52" s="17"/>
      <c r="G52" s="17"/>
      <c r="H52" s="61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s="18"/>
      <c r="AS52" s="18"/>
      <c r="AT52" s="18"/>
      <c r="AU52" s="18"/>
      <c r="AV52" s="18"/>
      <c r="AW52" s="18"/>
      <c r="AX52" s="18"/>
      <c r="AY52" s="18"/>
      <c r="AZ52">
        <v>258.2</v>
      </c>
      <c r="BA52" t="s">
        <v>455</v>
      </c>
      <c r="BB52">
        <v>1.5</v>
      </c>
      <c r="BC52" s="13" t="s">
        <v>455</v>
      </c>
      <c r="BD52" s="27" t="s">
        <v>461</v>
      </c>
      <c r="BE52" s="51" t="s">
        <v>455</v>
      </c>
      <c r="BF52" s="16" t="s">
        <v>142</v>
      </c>
      <c r="BG52" s="16" t="s">
        <v>464</v>
      </c>
      <c r="BH52" s="16" t="s">
        <v>465</v>
      </c>
      <c r="BI52" s="16" t="s">
        <v>458</v>
      </c>
      <c r="BJ52" s="16">
        <v>897893</v>
      </c>
      <c r="BK52" s="17" t="s">
        <v>466</v>
      </c>
      <c r="BL52" t="s">
        <v>467</v>
      </c>
      <c r="BM52" s="18" t="s">
        <v>468</v>
      </c>
      <c r="BN52" s="26">
        <v>1.5</v>
      </c>
      <c r="BO52" s="12" t="s">
        <v>269</v>
      </c>
      <c r="BP52" s="20"/>
      <c r="BQ52" s="12" t="s">
        <v>269</v>
      </c>
      <c r="BR52" s="12" t="s">
        <v>52</v>
      </c>
      <c r="BT52" s="46">
        <v>3.6045896735937144</v>
      </c>
      <c r="BU52" s="12" t="s">
        <v>53</v>
      </c>
      <c r="BW52">
        <v>0.96402541493500682</v>
      </c>
      <c r="BX52">
        <v>0</v>
      </c>
      <c r="BY52">
        <v>0</v>
      </c>
      <c r="BZ52">
        <v>0.68846535580388257</v>
      </c>
      <c r="CA52">
        <v>0.48361605733190599</v>
      </c>
      <c r="CB52">
        <v>0.35568305554278001</v>
      </c>
      <c r="CC52">
        <v>1.029117897135668</v>
      </c>
      <c r="CD52">
        <v>1.1503684395055029</v>
      </c>
      <c r="CE52">
        <v>1.5823116245728499</v>
      </c>
      <c r="CF52">
        <v>0.94940475743664898</v>
      </c>
      <c r="CG52">
        <v>1.517571830610976</v>
      </c>
      <c r="CI52" s="82">
        <v>0.91798941798941802</v>
      </c>
    </row>
    <row r="53" spans="3:87" customFormat="1" ht="20" customHeight="1">
      <c r="C53" s="73"/>
      <c r="D53" s="61"/>
      <c r="E53" s="62"/>
      <c r="F53" s="62"/>
      <c r="G53" s="62"/>
      <c r="H53" s="62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1"/>
      <c r="AF53" s="31"/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53"/>
      <c r="BA53" s="53"/>
      <c r="BB53" s="53"/>
      <c r="BC53" s="54"/>
      <c r="BD53" s="27"/>
      <c r="BE53" s="28"/>
      <c r="BF53" s="29"/>
      <c r="BG53" s="21"/>
      <c r="BH53" s="21"/>
      <c r="BI53" s="21"/>
      <c r="BJ53" s="21"/>
      <c r="BK53" s="30"/>
      <c r="BL53" s="29"/>
      <c r="BM53" s="31"/>
      <c r="BN53" s="28"/>
      <c r="BO53" s="21"/>
      <c r="BP53" s="21"/>
      <c r="BQ53" s="21"/>
      <c r="BR53" s="12"/>
      <c r="BS53" s="21"/>
      <c r="BT53" s="32"/>
      <c r="BU53" s="12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I53" s="83"/>
    </row>
    <row r="54" spans="3:87" ht="20" customHeight="1">
      <c r="BR54" s="12"/>
      <c r="CI54" s="84"/>
    </row>
    <row r="55" spans="3:87" customFormat="1" ht="20" customHeight="1">
      <c r="C55" s="73"/>
      <c r="D55" s="17"/>
      <c r="E55" s="17"/>
      <c r="F55" s="17"/>
      <c r="G55" s="17"/>
      <c r="H55" s="61"/>
      <c r="O55" s="18"/>
      <c r="P55" s="18"/>
      <c r="Q55" s="18"/>
      <c r="R55" s="18"/>
      <c r="S55" s="18"/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s="18"/>
      <c r="AS55" s="18"/>
      <c r="AT55" s="18"/>
      <c r="AU55" s="18"/>
      <c r="AV55" s="18"/>
      <c r="AW55" s="18"/>
      <c r="AX55" s="18"/>
      <c r="AY55" s="18"/>
      <c r="AZ55">
        <v>41.49</v>
      </c>
      <c r="BA55" t="s">
        <v>471</v>
      </c>
      <c r="BB55">
        <v>0.05</v>
      </c>
      <c r="BC55" s="13" t="s">
        <v>471</v>
      </c>
      <c r="BD55" s="27" t="s">
        <v>469</v>
      </c>
      <c r="BE55" s="51" t="s">
        <v>471</v>
      </c>
      <c r="BF55" s="16" t="s">
        <v>158</v>
      </c>
      <c r="BG55" s="16" t="s">
        <v>473</v>
      </c>
      <c r="BH55" s="16" t="s">
        <v>474</v>
      </c>
      <c r="BI55" s="16" t="s">
        <v>465</v>
      </c>
      <c r="BJ55" s="16">
        <v>897897</v>
      </c>
      <c r="BK55" s="17" t="s">
        <v>475</v>
      </c>
      <c r="BL55" t="s">
        <v>75</v>
      </c>
      <c r="BM55" s="18" t="s">
        <v>476</v>
      </c>
      <c r="BN55" s="22">
        <v>0.05</v>
      </c>
      <c r="BO55" s="20" t="s">
        <v>65</v>
      </c>
      <c r="BP55" s="20"/>
      <c r="BQ55" s="12" t="s">
        <v>269</v>
      </c>
      <c r="BR55" s="12" t="s">
        <v>65</v>
      </c>
      <c r="BT55" s="32"/>
      <c r="BU55" s="12" t="s">
        <v>149</v>
      </c>
      <c r="BW55">
        <v>1.111752850454</v>
      </c>
      <c r="BX55">
        <v>0</v>
      </c>
      <c r="BY55">
        <v>0.81175121136157879</v>
      </c>
      <c r="BZ55">
        <v>0.86366964962333936</v>
      </c>
      <c r="CA55">
        <v>0.82114029107804043</v>
      </c>
      <c r="CB55">
        <v>0.59760241303884576</v>
      </c>
      <c r="CC55">
        <v>0.9534137740465739</v>
      </c>
      <c r="CD55">
        <v>0.76889980141455694</v>
      </c>
      <c r="CE55">
        <v>0</v>
      </c>
      <c r="CF55">
        <v>0</v>
      </c>
      <c r="CG55">
        <v>0</v>
      </c>
      <c r="CI55" s="82">
        <v>0.60846560846560804</v>
      </c>
    </row>
    <row r="56" spans="3:87" customFormat="1" ht="20" customHeight="1">
      <c r="C56" s="73"/>
      <c r="D56" s="17"/>
      <c r="E56" s="17"/>
      <c r="F56" s="17"/>
      <c r="G56" s="17"/>
      <c r="H56" s="61"/>
      <c r="O56" s="18"/>
      <c r="P56" s="18"/>
      <c r="Q56" s="18"/>
      <c r="R56" s="18"/>
      <c r="S56" s="18"/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  <c r="AL56" s="18"/>
      <c r="AM56" s="18"/>
      <c r="AN56" s="18"/>
      <c r="AO56" s="18"/>
      <c r="AP56" s="18"/>
      <c r="AQ56" s="18"/>
      <c r="AR56" s="18"/>
      <c r="AS56" s="18"/>
      <c r="AT56" s="18"/>
      <c r="AU56" s="18"/>
      <c r="AV56" s="18"/>
      <c r="AW56" s="18"/>
      <c r="AX56" s="18"/>
      <c r="AY56" s="18"/>
      <c r="AZ56">
        <v>185.24</v>
      </c>
      <c r="BA56" t="s">
        <v>479</v>
      </c>
      <c r="BB56">
        <v>0.3</v>
      </c>
      <c r="BC56" s="13" t="s">
        <v>479</v>
      </c>
      <c r="BD56" s="27" t="s">
        <v>477</v>
      </c>
      <c r="BE56" s="51" t="s">
        <v>471</v>
      </c>
      <c r="BF56" s="16" t="s">
        <v>158</v>
      </c>
      <c r="BG56" s="16" t="s">
        <v>481</v>
      </c>
      <c r="BH56" s="16" t="s">
        <v>482</v>
      </c>
      <c r="BI56" s="16" t="s">
        <v>474</v>
      </c>
      <c r="BJ56" s="16">
        <v>897895</v>
      </c>
      <c r="BK56" s="17" t="s">
        <v>483</v>
      </c>
      <c r="BL56" t="s">
        <v>484</v>
      </c>
      <c r="BM56" s="18" t="s">
        <v>485</v>
      </c>
      <c r="BN56" s="26">
        <v>0.3</v>
      </c>
      <c r="BO56" s="12" t="s">
        <v>269</v>
      </c>
      <c r="BP56" s="20"/>
      <c r="BQ56" s="12" t="s">
        <v>269</v>
      </c>
      <c r="BR56" s="12" t="s">
        <v>52</v>
      </c>
      <c r="BT56" s="32"/>
      <c r="BU56" s="12" t="s">
        <v>149</v>
      </c>
      <c r="BW56">
        <v>0</v>
      </c>
      <c r="BX56">
        <v>0</v>
      </c>
      <c r="BY56">
        <v>0</v>
      </c>
      <c r="BZ56">
        <v>0</v>
      </c>
      <c r="CA56">
        <v>0</v>
      </c>
      <c r="CB56">
        <v>0</v>
      </c>
      <c r="CC56">
        <v>0</v>
      </c>
      <c r="CD56">
        <v>0</v>
      </c>
      <c r="CE56">
        <v>0</v>
      </c>
      <c r="CF56">
        <v>0</v>
      </c>
      <c r="CG56">
        <v>0</v>
      </c>
      <c r="CI56" s="82">
        <v>0.80952380952380998</v>
      </c>
    </row>
    <row r="57" spans="3:87" customFormat="1" ht="20" customHeight="1">
      <c r="C57" s="73"/>
      <c r="D57" s="17"/>
      <c r="E57" s="17"/>
      <c r="F57" s="17"/>
      <c r="G57" s="17"/>
      <c r="H57" s="61"/>
      <c r="O57" s="18"/>
      <c r="P57" s="18"/>
      <c r="Q57" s="18"/>
      <c r="R57" s="18"/>
      <c r="S57" s="18"/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s="18"/>
      <c r="AS57" s="18"/>
      <c r="AT57" s="18"/>
      <c r="AU57" s="18"/>
      <c r="AV57" s="18"/>
      <c r="AW57" s="18"/>
      <c r="AX57" s="18"/>
      <c r="AY57" s="18"/>
      <c r="AZ57">
        <v>239.43</v>
      </c>
      <c r="BA57" t="s">
        <v>471</v>
      </c>
      <c r="BB57">
        <v>0.4</v>
      </c>
      <c r="BC57" s="13" t="s">
        <v>471</v>
      </c>
      <c r="BD57" s="27" t="s">
        <v>486</v>
      </c>
      <c r="BE57" s="51" t="s">
        <v>471</v>
      </c>
      <c r="BF57" s="16" t="s">
        <v>158</v>
      </c>
      <c r="BG57" s="16" t="s">
        <v>491</v>
      </c>
      <c r="BH57" s="16" t="s">
        <v>492</v>
      </c>
      <c r="BI57" s="16" t="s">
        <v>482</v>
      </c>
      <c r="BJ57" s="16">
        <v>897898</v>
      </c>
      <c r="BK57" s="17" t="s">
        <v>177</v>
      </c>
      <c r="BL57" t="s">
        <v>493</v>
      </c>
      <c r="BM57" s="18" t="s">
        <v>494</v>
      </c>
      <c r="BN57" s="22">
        <v>0.4</v>
      </c>
      <c r="BO57" s="12" t="s">
        <v>269</v>
      </c>
      <c r="BP57" s="20"/>
      <c r="BQ57" s="12" t="s">
        <v>269</v>
      </c>
      <c r="BR57" s="12" t="s">
        <v>52</v>
      </c>
      <c r="BT57" s="32"/>
      <c r="BU57" s="12" t="s">
        <v>77</v>
      </c>
      <c r="BW57">
        <v>0</v>
      </c>
      <c r="BX57">
        <v>0</v>
      </c>
      <c r="BY57">
        <v>0</v>
      </c>
      <c r="BZ57">
        <v>0</v>
      </c>
      <c r="CA57">
        <v>0</v>
      </c>
      <c r="CB57">
        <v>0</v>
      </c>
      <c r="CC57">
        <v>0</v>
      </c>
      <c r="CD57">
        <v>0</v>
      </c>
      <c r="CE57">
        <v>0.54176093594614272</v>
      </c>
      <c r="CF57">
        <v>0</v>
      </c>
      <c r="CG57">
        <v>0</v>
      </c>
      <c r="CI57" s="82">
        <v>0.42063492063492097</v>
      </c>
    </row>
    <row r="58" spans="3:87" customFormat="1" ht="20" customHeight="1">
      <c r="C58" s="73"/>
      <c r="D58" s="17"/>
      <c r="E58" s="17"/>
      <c r="F58" s="17"/>
      <c r="G58" s="17"/>
      <c r="H58" s="61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>
        <v>294.26</v>
      </c>
      <c r="BA58" t="s">
        <v>471</v>
      </c>
      <c r="BB58">
        <v>0.5</v>
      </c>
      <c r="BC58" s="13" t="s">
        <v>471</v>
      </c>
      <c r="BD58" s="27" t="s">
        <v>495</v>
      </c>
      <c r="BE58" s="51" t="s">
        <v>471</v>
      </c>
      <c r="BF58" s="16" t="s">
        <v>158</v>
      </c>
      <c r="BG58" s="16" t="s">
        <v>498</v>
      </c>
      <c r="BH58" s="16" t="s">
        <v>499</v>
      </c>
      <c r="BI58" s="16" t="s">
        <v>492</v>
      </c>
      <c r="BJ58" s="16">
        <v>897896</v>
      </c>
      <c r="BK58" s="17" t="s">
        <v>500</v>
      </c>
      <c r="BL58" t="s">
        <v>321</v>
      </c>
      <c r="BM58" s="18" t="s">
        <v>501</v>
      </c>
      <c r="BN58" s="22">
        <v>0.5</v>
      </c>
      <c r="BO58" s="12" t="s">
        <v>269</v>
      </c>
      <c r="BP58" s="20"/>
      <c r="BQ58" s="12" t="s">
        <v>269</v>
      </c>
      <c r="BR58" s="12" t="s">
        <v>52</v>
      </c>
      <c r="BT58" s="32"/>
      <c r="BU58" s="12" t="s">
        <v>149</v>
      </c>
      <c r="BW58">
        <v>0</v>
      </c>
      <c r="BX58">
        <v>0</v>
      </c>
      <c r="BY58">
        <v>1.1467865911111079</v>
      </c>
      <c r="BZ58">
        <v>0.1717451583513295</v>
      </c>
      <c r="CA58">
        <v>0</v>
      </c>
      <c r="CB58">
        <v>0.35568305554278001</v>
      </c>
      <c r="CC58">
        <v>0.1089374337879281</v>
      </c>
      <c r="CD58">
        <v>0.59840762768962985</v>
      </c>
      <c r="CE58">
        <v>1.7450125833569601</v>
      </c>
      <c r="CF58">
        <v>1.3927128984255679</v>
      </c>
      <c r="CG58">
        <v>1.093527883280218</v>
      </c>
      <c r="CI58" s="82">
        <v>0.66137566137566095</v>
      </c>
    </row>
    <row r="59" spans="3:87" customFormat="1" ht="20" customHeight="1">
      <c r="C59" s="73"/>
      <c r="D59" s="17"/>
      <c r="E59" s="17"/>
      <c r="F59" s="17"/>
      <c r="G59" s="17"/>
      <c r="H59" s="61"/>
      <c r="O59" s="18"/>
      <c r="P59" s="18"/>
      <c r="Q59" s="18"/>
      <c r="R59" s="18"/>
      <c r="S59" s="18"/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  <c r="AL59" s="18"/>
      <c r="AM59" s="18"/>
      <c r="AN59" s="18"/>
      <c r="AO59" s="18"/>
      <c r="AP59" s="18"/>
      <c r="AQ59" s="18"/>
      <c r="AR59" s="18"/>
      <c r="AS59" s="18"/>
      <c r="AT59" s="18"/>
      <c r="AU59" s="18"/>
      <c r="AV59" s="18"/>
      <c r="AW59" s="18"/>
      <c r="AX59" s="18"/>
      <c r="AY59" s="18"/>
      <c r="AZ59">
        <v>2446.7600000000002</v>
      </c>
      <c r="BA59" t="s">
        <v>471</v>
      </c>
      <c r="BB59">
        <v>1.9</v>
      </c>
      <c r="BC59" s="13" t="s">
        <v>471</v>
      </c>
      <c r="BD59" s="27" t="s">
        <v>502</v>
      </c>
      <c r="BE59" s="51" t="s">
        <v>471</v>
      </c>
      <c r="BF59" s="16" t="s">
        <v>158</v>
      </c>
      <c r="BG59" s="16" t="s">
        <v>507</v>
      </c>
      <c r="BH59" s="16" t="s">
        <v>508</v>
      </c>
      <c r="BI59" s="16" t="s">
        <v>499</v>
      </c>
      <c r="BJ59" s="16">
        <v>897898</v>
      </c>
      <c r="BK59" s="17" t="s">
        <v>509</v>
      </c>
      <c r="BL59" t="s">
        <v>510</v>
      </c>
      <c r="BM59" s="18" t="s">
        <v>511</v>
      </c>
      <c r="BN59" s="22">
        <v>1.9</v>
      </c>
      <c r="BO59" s="12" t="s">
        <v>269</v>
      </c>
      <c r="BP59" s="20"/>
      <c r="BQ59" s="12" t="s">
        <v>269</v>
      </c>
      <c r="BR59" s="12" t="s">
        <v>52</v>
      </c>
      <c r="BT59" s="32"/>
      <c r="BU59" s="12" t="s">
        <v>149</v>
      </c>
      <c r="BW59">
        <v>0</v>
      </c>
      <c r="BX59">
        <v>0</v>
      </c>
      <c r="BY59">
        <v>0</v>
      </c>
      <c r="BZ59">
        <v>0</v>
      </c>
      <c r="CA59">
        <v>0</v>
      </c>
      <c r="CB59">
        <v>0</v>
      </c>
      <c r="CC59">
        <v>0</v>
      </c>
      <c r="CD59">
        <v>0</v>
      </c>
      <c r="CE59">
        <v>0</v>
      </c>
      <c r="CF59">
        <v>0</v>
      </c>
      <c r="CG59">
        <v>0</v>
      </c>
      <c r="CI59" s="82">
        <v>0.31216931216931199</v>
      </c>
    </row>
    <row r="60" spans="3:87" customFormat="1" ht="20" customHeight="1">
      <c r="C60" s="73"/>
      <c r="D60" s="61"/>
      <c r="E60" s="61"/>
      <c r="F60" s="17"/>
      <c r="G60" s="7"/>
      <c r="H60" s="7"/>
      <c r="O60" s="7"/>
      <c r="P60" s="7"/>
      <c r="Q60" s="7"/>
      <c r="R60" s="7"/>
      <c r="S60" s="7"/>
      <c r="T60" s="7"/>
      <c r="U60" s="7"/>
      <c r="V60" s="7"/>
      <c r="W60" s="7"/>
      <c r="X60" s="7"/>
      <c r="Y60" s="7"/>
      <c r="Z60" s="7"/>
      <c r="AA60" s="7"/>
      <c r="AB60" s="7"/>
      <c r="AC60" s="7"/>
      <c r="AD60" s="7"/>
      <c r="AE60" s="7"/>
      <c r="AF60" s="7"/>
      <c r="AG60" s="7"/>
      <c r="AH60" s="7"/>
      <c r="AI60" s="7"/>
      <c r="AJ60" s="7"/>
      <c r="AK60" s="7"/>
      <c r="AL60" s="7"/>
      <c r="AM60" s="7"/>
      <c r="AN60" s="7"/>
      <c r="AO60" s="7"/>
      <c r="AP60" s="7"/>
      <c r="AQ60" s="7"/>
      <c r="AR60" s="7"/>
      <c r="AS60" s="7"/>
      <c r="AT60" s="7"/>
      <c r="AU60" s="7"/>
      <c r="AV60" s="7"/>
      <c r="AW60" s="7"/>
      <c r="AX60" s="7"/>
      <c r="AY60" s="7"/>
      <c r="AZ60" s="53"/>
      <c r="BA60" s="53"/>
      <c r="BB60" s="53"/>
      <c r="BC60" s="13" t="s">
        <v>512</v>
      </c>
      <c r="BD60" s="61" t="s">
        <v>513</v>
      </c>
      <c r="BE60" s="62" t="s">
        <v>514</v>
      </c>
      <c r="BF60" s="13" t="s">
        <v>515</v>
      </c>
      <c r="BG60" s="16" t="s">
        <v>516</v>
      </c>
      <c r="BH60" s="16" t="s">
        <v>517</v>
      </c>
      <c r="BI60" s="16"/>
      <c r="BJ60" s="21"/>
      <c r="BK60" s="7" t="s">
        <v>13</v>
      </c>
      <c r="BL60" s="6" t="s">
        <v>518</v>
      </c>
      <c r="BM60" s="7" t="s">
        <v>15</v>
      </c>
      <c r="BN60" s="6"/>
      <c r="BT60" s="32"/>
      <c r="BU60" s="12"/>
      <c r="CI60" s="53"/>
    </row>
    <row r="61" spans="3:87" customFormat="1" ht="20" customHeight="1">
      <c r="C61" s="73"/>
      <c r="D61" s="61"/>
      <c r="E61" s="61"/>
      <c r="F61" s="17"/>
      <c r="G61" s="17"/>
      <c r="H61" s="63"/>
      <c r="O61" s="63"/>
      <c r="P61" s="63"/>
      <c r="Q61" s="63"/>
      <c r="R61" s="63"/>
      <c r="S61" s="63"/>
      <c r="T61" s="63"/>
      <c r="U61" s="63"/>
      <c r="V61" s="63"/>
      <c r="W61" s="63"/>
      <c r="X61" s="63"/>
      <c r="Y61" s="63"/>
      <c r="Z61" s="63"/>
      <c r="AA61" s="63"/>
      <c r="AB61" s="63"/>
      <c r="AC61" s="63"/>
      <c r="AD61" s="63"/>
      <c r="AE61" s="63"/>
      <c r="AF61" s="63"/>
      <c r="AG61" s="63"/>
      <c r="AH61" s="63"/>
      <c r="AI61" s="63"/>
      <c r="AJ61" s="63"/>
      <c r="AK61" s="63"/>
      <c r="AL61" s="63"/>
      <c r="AM61" s="63"/>
      <c r="AN61" s="63"/>
      <c r="AO61" s="63"/>
      <c r="AP61" s="63"/>
      <c r="AQ61" s="63"/>
      <c r="AR61" s="63"/>
      <c r="AS61" s="63"/>
      <c r="AT61" s="63"/>
      <c r="AU61" s="63"/>
      <c r="AV61" s="63"/>
      <c r="AW61" s="63"/>
      <c r="AX61" s="63"/>
      <c r="AY61" s="63"/>
      <c r="AZ61" s="53"/>
      <c r="BA61" s="53"/>
      <c r="BB61" s="53"/>
      <c r="BC61" s="13">
        <v>9</v>
      </c>
      <c r="BD61" s="27" t="s">
        <v>519</v>
      </c>
      <c r="BE61" s="15" t="s">
        <v>44</v>
      </c>
      <c r="BF61" s="13">
        <v>12</v>
      </c>
      <c r="BG61" s="16" t="s">
        <v>520</v>
      </c>
      <c r="BH61" s="16" t="s">
        <v>521</v>
      </c>
      <c r="BI61" s="16" t="s">
        <v>522</v>
      </c>
      <c r="BK61" s="17" t="s">
        <v>278</v>
      </c>
      <c r="BL61" s="12" t="s">
        <v>257</v>
      </c>
      <c r="BM61" s="63" t="s">
        <v>523</v>
      </c>
      <c r="BN61" s="12"/>
      <c r="BT61" s="32"/>
      <c r="BU61" s="12"/>
      <c r="CI61" s="53"/>
    </row>
    <row r="62" spans="3:87" customFormat="1" ht="20" customHeight="1">
      <c r="C62" s="73"/>
      <c r="D62" s="61"/>
      <c r="E62" s="61"/>
      <c r="F62" s="17"/>
      <c r="G62" s="17"/>
      <c r="H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53"/>
      <c r="BA62" s="53"/>
      <c r="BB62" s="53"/>
      <c r="BC62" s="13">
        <v>6</v>
      </c>
      <c r="BD62" s="27" t="s">
        <v>524</v>
      </c>
      <c r="BE62" s="15" t="s">
        <v>101</v>
      </c>
      <c r="BF62" s="13">
        <v>12</v>
      </c>
      <c r="BG62" s="16" t="s">
        <v>525</v>
      </c>
      <c r="BH62" s="16" t="s">
        <v>526</v>
      </c>
      <c r="BI62" s="16" t="s">
        <v>527</v>
      </c>
      <c r="BK62" s="17" t="s">
        <v>528</v>
      </c>
      <c r="BL62" s="12" t="s">
        <v>529</v>
      </c>
      <c r="BM62" s="63" t="s">
        <v>530</v>
      </c>
      <c r="BN62" s="12"/>
      <c r="BT62" s="32"/>
      <c r="BU62" s="12"/>
      <c r="CI62" s="53"/>
    </row>
    <row r="63" spans="3:87" customFormat="1" ht="20" customHeight="1">
      <c r="C63" s="73"/>
      <c r="D63" s="61"/>
      <c r="E63" s="61"/>
      <c r="F63" s="17"/>
      <c r="G63" s="17"/>
      <c r="H63" s="61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W63" s="64"/>
      <c r="AX63" s="64"/>
      <c r="AY63" s="64"/>
      <c r="AZ63" s="53"/>
      <c r="BA63" s="53"/>
      <c r="BB63" s="53"/>
      <c r="BC63" s="13">
        <v>7</v>
      </c>
      <c r="BD63" s="27" t="s">
        <v>531</v>
      </c>
      <c r="BE63" s="15" t="s">
        <v>154</v>
      </c>
      <c r="BF63" s="13">
        <v>12</v>
      </c>
      <c r="BG63" s="16" t="s">
        <v>532</v>
      </c>
      <c r="BH63" s="16" t="s">
        <v>533</v>
      </c>
      <c r="BI63" s="16" t="s">
        <v>534</v>
      </c>
      <c r="BK63" s="17" t="s">
        <v>535</v>
      </c>
      <c r="BL63" s="13" t="s">
        <v>536</v>
      </c>
      <c r="BM63" s="64" t="s">
        <v>537</v>
      </c>
      <c r="BN63" s="12"/>
      <c r="BT63" s="32"/>
      <c r="BU63" s="12"/>
      <c r="CI63" s="53"/>
    </row>
    <row r="64" spans="3:87" customFormat="1" ht="20" customHeight="1">
      <c r="C64" s="73"/>
      <c r="D64" s="61"/>
      <c r="E64" s="61"/>
      <c r="F64" s="17"/>
      <c r="G64" s="17"/>
      <c r="H64" s="61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  <c r="AI64" s="64"/>
      <c r="AJ64" s="64"/>
      <c r="AK64" s="64"/>
      <c r="AL64" s="64"/>
      <c r="AM64" s="64"/>
      <c r="AN64" s="64"/>
      <c r="AO64" s="64"/>
      <c r="AP64" s="64"/>
      <c r="AQ64" s="64"/>
      <c r="AR64" s="64"/>
      <c r="AS64" s="64"/>
      <c r="AT64" s="64"/>
      <c r="AU64" s="64"/>
      <c r="AV64" s="64"/>
      <c r="AW64" s="64"/>
      <c r="AX64" s="64"/>
      <c r="AY64" s="64"/>
      <c r="AZ64" s="53"/>
      <c r="BA64" s="53"/>
      <c r="BB64" s="53"/>
      <c r="BC64" s="13">
        <v>8</v>
      </c>
      <c r="BD64" s="27" t="s">
        <v>538</v>
      </c>
      <c r="BE64" s="41" t="s">
        <v>245</v>
      </c>
      <c r="BF64" s="13">
        <v>12</v>
      </c>
      <c r="BG64" s="16" t="s">
        <v>539</v>
      </c>
      <c r="BH64" s="16" t="s">
        <v>540</v>
      </c>
      <c r="BI64" s="16" t="s">
        <v>541</v>
      </c>
      <c r="BK64" s="17" t="s">
        <v>542</v>
      </c>
      <c r="BL64" s="13" t="s">
        <v>543</v>
      </c>
      <c r="BM64" s="64" t="s">
        <v>544</v>
      </c>
      <c r="BN64" s="12"/>
      <c r="BT64" s="32"/>
      <c r="BU64" s="12"/>
      <c r="CI64" s="53"/>
    </row>
    <row r="65" spans="3:87" customFormat="1" ht="20" customHeight="1">
      <c r="C65" s="73"/>
      <c r="D65" s="61"/>
      <c r="E65" s="61"/>
      <c r="F65" s="17"/>
      <c r="G65" s="17"/>
      <c r="H65" s="63"/>
      <c r="O65" s="63"/>
      <c r="P65" s="63"/>
      <c r="Q65" s="63"/>
      <c r="R65" s="63"/>
      <c r="S65" s="63"/>
      <c r="T65" s="63"/>
      <c r="U65" s="63"/>
      <c r="V65" s="63"/>
      <c r="W65" s="63"/>
      <c r="X65" s="63"/>
      <c r="Y65" s="63"/>
      <c r="Z65" s="63"/>
      <c r="AA65" s="63"/>
      <c r="AB65" s="63"/>
      <c r="AC65" s="63"/>
      <c r="AD65" s="63"/>
      <c r="AE65" s="63"/>
      <c r="AF65" s="63"/>
      <c r="AG65" s="63"/>
      <c r="AH65" s="63"/>
      <c r="AI65" s="63"/>
      <c r="AJ65" s="63"/>
      <c r="AK65" s="63"/>
      <c r="AL65" s="63"/>
      <c r="AM65" s="63"/>
      <c r="AN65" s="63"/>
      <c r="AO65" s="63"/>
      <c r="AP65" s="63"/>
      <c r="AQ65" s="63"/>
      <c r="AR65" s="63"/>
      <c r="AS65" s="63"/>
      <c r="AT65" s="63"/>
      <c r="AU65" s="63"/>
      <c r="AV65" s="63"/>
      <c r="AW65" s="63"/>
      <c r="AX65" s="63"/>
      <c r="AY65" s="63"/>
      <c r="AZ65" s="53"/>
      <c r="BA65" s="53"/>
      <c r="BB65" s="53"/>
      <c r="BC65" s="13">
        <v>1</v>
      </c>
      <c r="BD65" s="27" t="s">
        <v>545</v>
      </c>
      <c r="BE65" s="51" t="s">
        <v>335</v>
      </c>
      <c r="BF65" s="13">
        <v>12</v>
      </c>
      <c r="BG65" s="16" t="s">
        <v>546</v>
      </c>
      <c r="BH65" s="16" t="s">
        <v>547</v>
      </c>
      <c r="BI65" s="16" t="s">
        <v>548</v>
      </c>
      <c r="BK65" s="17" t="s">
        <v>188</v>
      </c>
      <c r="BL65" s="65" t="s">
        <v>549</v>
      </c>
      <c r="BM65" s="63" t="s">
        <v>550</v>
      </c>
      <c r="BN65" s="12"/>
      <c r="BT65" s="32"/>
      <c r="BU65" s="12"/>
      <c r="CI65" s="53"/>
    </row>
    <row r="66" spans="3:87" ht="20" customHeight="1">
      <c r="E66" s="61"/>
      <c r="F66" s="17"/>
      <c r="G66" s="17"/>
      <c r="H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63"/>
      <c r="AS66" s="63"/>
      <c r="AT66" s="63"/>
      <c r="AU66" s="63"/>
      <c r="AV66" s="63"/>
      <c r="AW66" s="63"/>
      <c r="AX66" s="63"/>
      <c r="AY66" s="63"/>
      <c r="BC66" s="13">
        <v>3</v>
      </c>
      <c r="BD66" s="27" t="s">
        <v>551</v>
      </c>
      <c r="BE66" s="51" t="s">
        <v>356</v>
      </c>
      <c r="BF66" s="13">
        <v>12</v>
      </c>
      <c r="BG66" s="16" t="s">
        <v>552</v>
      </c>
      <c r="BH66" s="16" t="s">
        <v>553</v>
      </c>
      <c r="BI66" s="16" t="s">
        <v>554</v>
      </c>
      <c r="BK66" s="17" t="s">
        <v>188</v>
      </c>
      <c r="BL66" s="29" t="s">
        <v>555</v>
      </c>
      <c r="BM66" s="63" t="s">
        <v>556</v>
      </c>
    </row>
    <row r="67" spans="3:87" customFormat="1" ht="20" customHeight="1">
      <c r="C67" s="73"/>
      <c r="D67" s="61"/>
      <c r="E67" s="61"/>
      <c r="F67" s="17"/>
      <c r="G67" s="17"/>
      <c r="H67" s="63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53"/>
      <c r="BA67" s="53"/>
      <c r="BB67" s="53"/>
      <c r="BC67" s="13">
        <v>2</v>
      </c>
      <c r="BD67" s="27" t="s">
        <v>557</v>
      </c>
      <c r="BE67" s="51" t="s">
        <v>404</v>
      </c>
      <c r="BF67" s="13">
        <v>12</v>
      </c>
      <c r="BG67" s="16" t="s">
        <v>558</v>
      </c>
      <c r="BH67" s="16" t="s">
        <v>559</v>
      </c>
      <c r="BI67" s="16" t="s">
        <v>560</v>
      </c>
      <c r="BK67" s="17" t="s">
        <v>177</v>
      </c>
      <c r="BL67" s="66" t="s">
        <v>63</v>
      </c>
      <c r="BM67" s="67" t="s">
        <v>561</v>
      </c>
      <c r="BN67" s="12"/>
      <c r="BT67" s="32"/>
      <c r="BU67" s="12"/>
      <c r="CI67" s="53"/>
    </row>
    <row r="68" spans="3:87" customFormat="1" ht="20" customHeight="1">
      <c r="C68" s="73"/>
      <c r="D68" s="61"/>
      <c r="E68" s="61"/>
      <c r="F68" s="17"/>
      <c r="G68" s="17"/>
      <c r="H68" s="61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64"/>
      <c r="AS68" s="64"/>
      <c r="AT68" s="64"/>
      <c r="AU68" s="64"/>
      <c r="AV68" s="64"/>
      <c r="AW68" s="64"/>
      <c r="AX68" s="64"/>
      <c r="AY68" s="64"/>
      <c r="AZ68" s="53"/>
      <c r="BA68" s="53"/>
      <c r="BB68" s="53"/>
      <c r="BC68" s="13">
        <v>5</v>
      </c>
      <c r="BD68" s="27" t="s">
        <v>562</v>
      </c>
      <c r="BE68" s="51" t="s">
        <v>455</v>
      </c>
      <c r="BF68" s="13">
        <v>12</v>
      </c>
      <c r="BG68" s="16" t="s">
        <v>563</v>
      </c>
      <c r="BH68" s="16" t="s">
        <v>564</v>
      </c>
      <c r="BI68" s="16" t="s">
        <v>565</v>
      </c>
      <c r="BK68" s="17" t="s">
        <v>566</v>
      </c>
      <c r="BL68" s="66" t="s">
        <v>567</v>
      </c>
      <c r="BM68" s="64" t="s">
        <v>568</v>
      </c>
      <c r="BN68" s="12"/>
      <c r="BT68" s="32"/>
      <c r="BU68" s="12"/>
      <c r="CI68" s="53"/>
    </row>
    <row r="69" spans="3:87" customFormat="1" ht="20" customHeight="1">
      <c r="C69" s="73"/>
      <c r="D69" s="61"/>
      <c r="E69" s="61"/>
      <c r="F69" s="17"/>
      <c r="G69" s="17"/>
      <c r="H69" s="61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64"/>
      <c r="AS69" s="64"/>
      <c r="AT69" s="64"/>
      <c r="AU69" s="64"/>
      <c r="AV69" s="64"/>
      <c r="AW69" s="64"/>
      <c r="AX69" s="64"/>
      <c r="AY69" s="64"/>
      <c r="AZ69" s="53"/>
      <c r="BA69" s="53"/>
      <c r="BB69" s="53"/>
      <c r="BC69" s="13">
        <v>4</v>
      </c>
      <c r="BD69" s="27" t="s">
        <v>569</v>
      </c>
      <c r="BE69" s="51" t="s">
        <v>471</v>
      </c>
      <c r="BF69" s="13">
        <v>12</v>
      </c>
      <c r="BG69" s="16" t="s">
        <v>570</v>
      </c>
      <c r="BH69" s="16" t="s">
        <v>571</v>
      </c>
      <c r="BI69" s="16" t="s">
        <v>572</v>
      </c>
      <c r="BK69" s="17" t="s">
        <v>573</v>
      </c>
      <c r="BL69" s="13" t="s">
        <v>574</v>
      </c>
      <c r="BM69" s="64" t="s">
        <v>575</v>
      </c>
      <c r="BN69" s="12"/>
      <c r="BT69" s="32"/>
      <c r="BU69" s="12"/>
      <c r="CI69" s="53"/>
    </row>
    <row r="70" spans="3:87" customFormat="1" ht="20" customHeight="1">
      <c r="C70" s="73"/>
      <c r="D70" s="61"/>
      <c r="E70" s="61"/>
      <c r="F70" s="61"/>
      <c r="G70" s="61"/>
      <c r="H70" s="61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  <c r="AI70" s="64"/>
      <c r="AJ70" s="64"/>
      <c r="AK70" s="64"/>
      <c r="AL70" s="64"/>
      <c r="AM70" s="64"/>
      <c r="AN70" s="64"/>
      <c r="AO70" s="64"/>
      <c r="AP70" s="64"/>
      <c r="AQ70" s="64"/>
      <c r="AR70" s="64"/>
      <c r="AS70" s="64"/>
      <c r="AT70" s="64"/>
      <c r="AU70" s="64"/>
      <c r="AV70" s="64"/>
      <c r="AW70" s="64"/>
      <c r="AX70" s="64"/>
      <c r="AY70" s="64"/>
      <c r="AZ70" s="53"/>
      <c r="BA70" s="53"/>
      <c r="BB70" s="53"/>
      <c r="BC70" s="54"/>
      <c r="BD70" s="27"/>
      <c r="BE70" s="12"/>
      <c r="BF70" s="13"/>
      <c r="BK70" s="18"/>
      <c r="BL70" s="13"/>
      <c r="BM70" s="64"/>
      <c r="BN70" s="12"/>
      <c r="BT70" s="32"/>
      <c r="BU70" s="12"/>
      <c r="CI70" s="53"/>
    </row>
    <row r="71" spans="3:87" customFormat="1" ht="20" customHeight="1">
      <c r="C71" s="73"/>
      <c r="D71" s="61"/>
      <c r="E71" s="69"/>
      <c r="F71" s="17"/>
      <c r="G71" s="61"/>
      <c r="H71" s="61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  <c r="AI71" s="64"/>
      <c r="AJ71" s="64"/>
      <c r="AK71" s="64"/>
      <c r="AL71" s="64"/>
      <c r="AM71" s="64"/>
      <c r="AN71" s="64"/>
      <c r="AO71" s="64"/>
      <c r="AP71" s="64"/>
      <c r="AQ71" s="64"/>
      <c r="AR71" s="64"/>
      <c r="AS71" s="64"/>
      <c r="AT71" s="64"/>
      <c r="AU71" s="64"/>
      <c r="AV71" s="64"/>
      <c r="AW71" s="64"/>
      <c r="AX71" s="64"/>
      <c r="AY71" s="64"/>
      <c r="AZ71" s="53"/>
      <c r="BA71" s="53"/>
      <c r="BB71" s="53"/>
      <c r="BC71" s="54"/>
      <c r="BD71" s="61" t="s">
        <v>513</v>
      </c>
      <c r="BE71" s="62" t="s">
        <v>514</v>
      </c>
      <c r="BF71" s="68" t="s">
        <v>576</v>
      </c>
      <c r="BG71" s="69" t="s">
        <v>516</v>
      </c>
      <c r="BH71" s="16" t="s">
        <v>577</v>
      </c>
      <c r="BI71" s="16"/>
      <c r="BK71" s="18"/>
      <c r="BL71" s="13"/>
      <c r="BM71" s="64"/>
      <c r="BN71" s="12"/>
      <c r="BT71" s="32"/>
      <c r="BU71" s="12"/>
      <c r="CI71" s="53"/>
    </row>
    <row r="72" spans="3:87" s="72" customFormat="1" ht="20" customHeight="1">
      <c r="C72" s="73"/>
      <c r="D72" s="61"/>
      <c r="E72" s="90"/>
      <c r="F72" s="61"/>
      <c r="G72" s="61"/>
      <c r="H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70"/>
      <c r="BA72" s="70"/>
      <c r="BB72" s="70"/>
      <c r="BC72" s="235" t="s">
        <v>578</v>
      </c>
      <c r="BD72" s="71" t="s">
        <v>579</v>
      </c>
      <c r="BE72" s="15" t="s">
        <v>101</v>
      </c>
      <c r="BF72" s="2" t="s">
        <v>580</v>
      </c>
      <c r="BG72" s="16" t="s">
        <v>581</v>
      </c>
      <c r="BH72" s="72" t="s">
        <v>53</v>
      </c>
      <c r="BK72" s="73"/>
      <c r="BL72" s="74" t="s">
        <v>582</v>
      </c>
      <c r="BM72" s="61" t="s">
        <v>583</v>
      </c>
      <c r="BN72" s="12"/>
      <c r="BT72" s="32"/>
      <c r="BU72" s="12"/>
      <c r="CI72" s="70"/>
    </row>
    <row r="73" spans="3:87" ht="20" customHeight="1">
      <c r="E73" s="90"/>
      <c r="F73" s="93"/>
      <c r="G73" s="93"/>
      <c r="H73" s="61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64"/>
      <c r="AS73" s="64"/>
      <c r="AT73" s="64"/>
      <c r="AU73" s="64"/>
      <c r="AV73" s="64"/>
      <c r="AW73" s="64"/>
      <c r="AX73" s="64"/>
      <c r="AY73" s="64"/>
      <c r="AZ73" s="75"/>
      <c r="BA73" s="75"/>
      <c r="BB73" s="75"/>
      <c r="BC73" s="235"/>
      <c r="BD73" s="71" t="s">
        <v>584</v>
      </c>
      <c r="BE73" s="15" t="s">
        <v>101</v>
      </c>
      <c r="BF73" s="76" t="s">
        <v>585</v>
      </c>
      <c r="BG73" s="16" t="s">
        <v>586</v>
      </c>
      <c r="BH73" s="75">
        <v>33</v>
      </c>
      <c r="BI73" s="75"/>
      <c r="BJ73" s="75"/>
      <c r="BK73" s="77"/>
      <c r="BL73" s="78" t="s">
        <v>587</v>
      </c>
      <c r="BM73" s="64">
        <v>26263.24</v>
      </c>
      <c r="CI73" s="75"/>
    </row>
    <row r="74" spans="3:87" ht="20" customHeight="1">
      <c r="E74" s="61"/>
      <c r="F74" s="93"/>
      <c r="G74" s="93"/>
      <c r="H74" s="63"/>
      <c r="O74" s="79"/>
      <c r="P74" s="79"/>
      <c r="Q74" s="79"/>
      <c r="R74" s="79"/>
      <c r="S74" s="79"/>
      <c r="T74" s="79"/>
      <c r="U74" s="79"/>
      <c r="V74" s="79"/>
      <c r="W74" s="79"/>
      <c r="X74" s="79"/>
      <c r="Y74" s="79"/>
      <c r="Z74" s="79"/>
      <c r="AA74" s="79"/>
      <c r="AB74" s="79"/>
      <c r="AC74" s="79"/>
      <c r="AD74" s="79"/>
      <c r="AE74" s="79"/>
      <c r="AF74" s="79"/>
      <c r="AG74" s="79"/>
      <c r="AH74" s="79"/>
      <c r="AI74" s="79"/>
      <c r="AJ74" s="79"/>
      <c r="AK74" s="79"/>
      <c r="AL74" s="79"/>
      <c r="AM74" s="79"/>
      <c r="AN74" s="79"/>
      <c r="AO74" s="79"/>
      <c r="AP74" s="79"/>
      <c r="AQ74" s="79"/>
      <c r="AR74" s="79"/>
      <c r="AS74" s="79"/>
      <c r="AT74" s="79"/>
      <c r="AU74" s="79"/>
      <c r="AV74" s="79"/>
      <c r="AW74" s="79"/>
      <c r="AX74" s="79"/>
      <c r="AY74" s="79"/>
      <c r="AZ74" s="75"/>
      <c r="BA74" s="75"/>
      <c r="BB74" s="75"/>
      <c r="BC74" s="235"/>
      <c r="BD74" s="71" t="s">
        <v>588</v>
      </c>
      <c r="BE74" s="15" t="s">
        <v>101</v>
      </c>
      <c r="BF74" s="13" t="s">
        <v>589</v>
      </c>
      <c r="BG74" s="16" t="s">
        <v>590</v>
      </c>
      <c r="BH74" s="75">
        <v>75</v>
      </c>
      <c r="BI74" s="75"/>
      <c r="BJ74" s="75"/>
      <c r="BK74" s="77"/>
      <c r="BL74" s="78" t="s">
        <v>591</v>
      </c>
      <c r="BM74" s="79" t="s">
        <v>592</v>
      </c>
      <c r="CI74" s="75"/>
    </row>
    <row r="75" spans="3:87" ht="20" customHeight="1">
      <c r="H75" s="63"/>
      <c r="O75" s="79"/>
      <c r="P75" s="79"/>
      <c r="Q75" s="79"/>
      <c r="R75" s="79"/>
      <c r="S75" s="79"/>
      <c r="T75" s="79"/>
      <c r="U75" s="79"/>
      <c r="V75" s="79"/>
      <c r="W75" s="79"/>
      <c r="X75" s="79"/>
      <c r="Y75" s="79"/>
      <c r="Z75" s="79"/>
      <c r="AA75" s="79"/>
      <c r="AB75" s="79"/>
      <c r="AC75" s="79"/>
      <c r="AD75" s="79"/>
      <c r="AE75" s="79"/>
      <c r="AF75" s="79"/>
      <c r="AG75" s="79"/>
      <c r="AH75" s="79"/>
      <c r="AI75" s="79"/>
      <c r="AJ75" s="79"/>
      <c r="AK75" s="79"/>
      <c r="AL75" s="79"/>
      <c r="AM75" s="79"/>
      <c r="AN75" s="79"/>
      <c r="AO75" s="79"/>
      <c r="AP75" s="79"/>
      <c r="AQ75" s="79"/>
      <c r="AR75" s="79"/>
      <c r="AS75" s="79"/>
      <c r="AT75" s="79"/>
      <c r="AU75" s="79"/>
      <c r="AV75" s="79"/>
      <c r="AW75" s="79"/>
      <c r="AX75" s="79"/>
      <c r="AY75" s="79"/>
      <c r="BC75" s="235"/>
      <c r="BD75" s="71" t="s">
        <v>593</v>
      </c>
      <c r="BE75" s="15" t="s">
        <v>101</v>
      </c>
      <c r="BF75" s="29" t="s">
        <v>594</v>
      </c>
      <c r="BG75" s="16" t="s">
        <v>595</v>
      </c>
      <c r="BH75" s="21">
        <v>28</v>
      </c>
      <c r="BL75" s="78" t="s">
        <v>596</v>
      </c>
      <c r="BM75" s="79" t="s">
        <v>597</v>
      </c>
    </row>
    <row r="76" spans="3:87" ht="20" customHeight="1">
      <c r="H76" s="63"/>
      <c r="O76" s="79"/>
      <c r="P76" s="79"/>
      <c r="Q76" s="79"/>
      <c r="R76" s="79"/>
      <c r="S76" s="79"/>
      <c r="T76" s="79"/>
      <c r="U76" s="79"/>
      <c r="V76" s="79"/>
      <c r="W76" s="79"/>
      <c r="X76" s="79"/>
      <c r="Y76" s="79"/>
      <c r="Z76" s="79"/>
      <c r="AA76" s="79"/>
      <c r="AB76" s="79"/>
      <c r="AC76" s="79"/>
      <c r="AD76" s="79"/>
      <c r="AE76" s="79"/>
      <c r="AF76" s="79"/>
      <c r="AG76" s="79"/>
      <c r="AH76" s="79"/>
      <c r="AI76" s="79"/>
      <c r="AJ76" s="79"/>
      <c r="AK76" s="79"/>
      <c r="AL76" s="79"/>
      <c r="AM76" s="79"/>
      <c r="AN76" s="79"/>
      <c r="AO76" s="79"/>
      <c r="AP76" s="79"/>
      <c r="AQ76" s="79"/>
      <c r="AR76" s="79"/>
      <c r="AS76" s="79"/>
      <c r="AT76" s="79"/>
      <c r="AU76" s="79"/>
      <c r="AV76" s="79"/>
      <c r="AW76" s="79"/>
      <c r="AX76" s="79"/>
      <c r="AY76" s="79"/>
      <c r="BC76" s="235"/>
      <c r="BD76" s="71" t="s">
        <v>598</v>
      </c>
      <c r="BE76" s="15" t="s">
        <v>101</v>
      </c>
      <c r="BF76" s="29" t="s">
        <v>599</v>
      </c>
      <c r="BG76" s="16" t="s">
        <v>600</v>
      </c>
      <c r="BH76" s="21">
        <v>17</v>
      </c>
      <c r="BL76" s="78" t="s">
        <v>601</v>
      </c>
      <c r="BM76" s="79" t="s">
        <v>602</v>
      </c>
    </row>
    <row r="77" spans="3:87" ht="20" customHeight="1">
      <c r="E77" s="69"/>
      <c r="BD77" s="61" t="s">
        <v>513</v>
      </c>
      <c r="BE77" s="62" t="s">
        <v>514</v>
      </c>
      <c r="BF77" s="68" t="s">
        <v>576</v>
      </c>
      <c r="BG77" s="69" t="s">
        <v>516</v>
      </c>
    </row>
    <row r="78" spans="3:87" ht="20" customHeight="1">
      <c r="E78" s="90"/>
      <c r="F78" s="61"/>
      <c r="G78" s="61"/>
      <c r="H78" s="61"/>
      <c r="O78" s="61"/>
      <c r="P78" s="61"/>
      <c r="Q78" s="61"/>
      <c r="R78" s="61"/>
      <c r="S78" s="61"/>
      <c r="T78" s="61"/>
      <c r="U78" s="61"/>
      <c r="V78" s="61"/>
      <c r="W78" s="61"/>
      <c r="X78" s="61"/>
      <c r="Y78" s="61"/>
      <c r="Z78" s="61"/>
      <c r="AA78" s="61"/>
      <c r="AB78" s="61"/>
      <c r="AC78" s="61"/>
      <c r="AD78" s="61"/>
      <c r="AE78" s="61"/>
      <c r="AF78" s="61"/>
      <c r="AG78" s="61"/>
      <c r="AH78" s="61"/>
      <c r="AI78" s="61"/>
      <c r="AJ78" s="61"/>
      <c r="AK78" s="61"/>
      <c r="AL78" s="61"/>
      <c r="AM78" s="61"/>
      <c r="AN78" s="61"/>
      <c r="AO78" s="61"/>
      <c r="AP78" s="61"/>
      <c r="AQ78" s="61"/>
      <c r="AR78" s="61"/>
      <c r="AS78" s="61"/>
      <c r="AT78" s="61"/>
      <c r="AU78" s="61"/>
      <c r="AV78" s="61"/>
      <c r="AW78" s="61"/>
      <c r="AX78" s="61"/>
      <c r="AY78" s="61"/>
      <c r="BC78" s="236" t="s">
        <v>603</v>
      </c>
      <c r="BD78" s="71" t="s">
        <v>579</v>
      </c>
      <c r="BE78" s="15" t="s">
        <v>101</v>
      </c>
      <c r="BF78" s="2" t="s">
        <v>604</v>
      </c>
      <c r="BG78" s="16" t="s">
        <v>581</v>
      </c>
      <c r="BH78" s="72"/>
      <c r="BI78" s="72"/>
      <c r="BJ78" s="72"/>
      <c r="BK78" s="73"/>
      <c r="BL78" s="74"/>
      <c r="BM78" s="61"/>
    </row>
    <row r="79" spans="3:87" ht="20" customHeight="1">
      <c r="E79" s="69"/>
      <c r="F79" s="93"/>
      <c r="G79" s="93"/>
      <c r="H79" s="61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  <c r="AI79" s="64"/>
      <c r="AJ79" s="64"/>
      <c r="AK79" s="64"/>
      <c r="AL79" s="64"/>
      <c r="AM79" s="64"/>
      <c r="AN79" s="64"/>
      <c r="AO79" s="64"/>
      <c r="AP79" s="64"/>
      <c r="AQ79" s="64"/>
      <c r="AR79" s="64"/>
      <c r="AS79" s="64"/>
      <c r="AT79" s="64"/>
      <c r="AU79" s="64"/>
      <c r="AV79" s="64"/>
      <c r="AW79" s="64"/>
      <c r="AX79" s="64"/>
      <c r="AY79" s="64"/>
      <c r="BC79" s="236"/>
      <c r="BD79" s="71" t="s">
        <v>584</v>
      </c>
      <c r="BE79" s="15" t="s">
        <v>101</v>
      </c>
      <c r="BF79" s="80" t="s">
        <v>605</v>
      </c>
      <c r="BG79" s="16" t="s">
        <v>586</v>
      </c>
      <c r="BH79" s="75"/>
      <c r="BI79" s="75"/>
      <c r="BJ79" s="75"/>
      <c r="BK79" s="77"/>
      <c r="BL79" s="78"/>
      <c r="BM79" s="64"/>
    </row>
    <row r="80" spans="3:87" ht="20" customHeight="1">
      <c r="E80" s="69"/>
      <c r="F80" s="93"/>
      <c r="G80" s="93"/>
      <c r="H80" s="63"/>
      <c r="O80" s="79"/>
      <c r="P80" s="7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R80" s="79"/>
      <c r="AS80" s="79"/>
      <c r="AT80" s="79"/>
      <c r="AU80" s="79"/>
      <c r="AV80" s="79"/>
      <c r="AW80" s="79"/>
      <c r="AX80" s="79"/>
      <c r="AY80" s="79"/>
      <c r="BC80" s="236"/>
      <c r="BD80" s="71" t="s">
        <v>588</v>
      </c>
      <c r="BE80" s="15" t="s">
        <v>101</v>
      </c>
      <c r="BF80" s="80" t="s">
        <v>606</v>
      </c>
      <c r="BG80" s="16" t="s">
        <v>590</v>
      </c>
      <c r="BH80" s="75"/>
      <c r="BI80" s="75"/>
      <c r="BJ80" s="75"/>
      <c r="BK80" s="77"/>
      <c r="BL80" s="78"/>
      <c r="BM80" s="79"/>
    </row>
    <row r="81" spans="3:94" s="28" customFormat="1" ht="20" customHeight="1">
      <c r="C81" s="73"/>
      <c r="D81" s="61"/>
      <c r="E81" s="90"/>
      <c r="F81" s="62"/>
      <c r="G81" s="62"/>
      <c r="H81" s="63"/>
      <c r="O81" s="79"/>
      <c r="P81" s="7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R81" s="79"/>
      <c r="AS81" s="79"/>
      <c r="AT81" s="79"/>
      <c r="AU81" s="79"/>
      <c r="AV81" s="79"/>
      <c r="AW81" s="79"/>
      <c r="AX81" s="79"/>
      <c r="AY81" s="79"/>
      <c r="AZ81" s="21"/>
      <c r="BA81" s="21"/>
      <c r="BB81" s="21"/>
      <c r="BC81" s="236"/>
      <c r="BD81" s="71" t="s">
        <v>593</v>
      </c>
      <c r="BE81" s="15" t="s">
        <v>101</v>
      </c>
      <c r="BF81" s="2" t="s">
        <v>607</v>
      </c>
      <c r="BG81" s="16" t="s">
        <v>595</v>
      </c>
      <c r="BH81" s="21"/>
      <c r="BI81" s="21"/>
      <c r="BJ81" s="21"/>
      <c r="BK81" s="30"/>
      <c r="BL81" s="78"/>
      <c r="BM81" s="79"/>
      <c r="BO81" s="21"/>
      <c r="BP81" s="21"/>
      <c r="BQ81" s="21"/>
      <c r="BR81" s="21"/>
      <c r="BS81" s="21"/>
      <c r="BT81" s="32"/>
      <c r="BU81" s="12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  <c r="CN81" s="21"/>
      <c r="CO81" s="21"/>
      <c r="CP81" s="21"/>
    </row>
    <row r="82" spans="3:94" s="28" customFormat="1" ht="20" customHeight="1">
      <c r="C82" s="73"/>
      <c r="D82" s="61"/>
      <c r="E82" s="69"/>
      <c r="F82" s="62"/>
      <c r="G82" s="62"/>
      <c r="H82" s="63"/>
      <c r="O82" s="79"/>
      <c r="P82" s="79"/>
      <c r="Q82" s="79"/>
      <c r="R82" s="79"/>
      <c r="S82" s="79"/>
      <c r="T82" s="79"/>
      <c r="U82" s="79"/>
      <c r="V82" s="79"/>
      <c r="W82" s="79"/>
      <c r="X82" s="79"/>
      <c r="Y82" s="79"/>
      <c r="Z82" s="79"/>
      <c r="AA82" s="79"/>
      <c r="AB82" s="79"/>
      <c r="AC82" s="79"/>
      <c r="AD82" s="79"/>
      <c r="AE82" s="79"/>
      <c r="AF82" s="79"/>
      <c r="AG82" s="79"/>
      <c r="AH82" s="79"/>
      <c r="AI82" s="79"/>
      <c r="AJ82" s="79"/>
      <c r="AK82" s="79"/>
      <c r="AL82" s="79"/>
      <c r="AM82" s="79"/>
      <c r="AN82" s="79"/>
      <c r="AO82" s="79"/>
      <c r="AP82" s="79"/>
      <c r="AQ82" s="79"/>
      <c r="AR82" s="79"/>
      <c r="AS82" s="79"/>
      <c r="AT82" s="79"/>
      <c r="AU82" s="79"/>
      <c r="AV82" s="79"/>
      <c r="AW82" s="79"/>
      <c r="AX82" s="79"/>
      <c r="AY82" s="79"/>
      <c r="AZ82" s="21"/>
      <c r="BA82" s="21"/>
      <c r="BB82" s="21"/>
      <c r="BC82" s="236"/>
      <c r="BD82" s="71" t="s">
        <v>598</v>
      </c>
      <c r="BE82" s="15" t="s">
        <v>101</v>
      </c>
      <c r="BF82" s="80" t="s">
        <v>608</v>
      </c>
      <c r="BG82" s="16" t="s">
        <v>600</v>
      </c>
      <c r="BH82" s="21"/>
      <c r="BI82" s="21"/>
      <c r="BJ82" s="21"/>
      <c r="BK82" s="30"/>
      <c r="BL82" s="78"/>
      <c r="BM82" s="79"/>
      <c r="BO82" s="21"/>
      <c r="BP82" s="21"/>
      <c r="BQ82" s="21"/>
      <c r="BR82" s="21"/>
      <c r="BS82" s="21"/>
      <c r="BT82" s="32"/>
      <c r="BU82" s="12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  <c r="CN82" s="21"/>
      <c r="CO82" s="21"/>
      <c r="CP82" s="21"/>
    </row>
    <row r="83" spans="3:94" ht="20" customHeight="1"/>
    <row r="84" spans="3:94" ht="20" customHeight="1"/>
    <row r="85" spans="3:94" s="28" customFormat="1" ht="20" customHeight="1">
      <c r="C85" s="91"/>
      <c r="D85" s="61"/>
      <c r="E85" s="103"/>
      <c r="F85" s="7"/>
      <c r="G85" s="7"/>
      <c r="H85" s="62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31"/>
      <c r="AX85" s="31"/>
      <c r="AY85" s="31"/>
      <c r="AZ85" s="21"/>
      <c r="BA85" s="21"/>
      <c r="BB85" s="21"/>
      <c r="BC85" s="29"/>
      <c r="BD85" s="3" t="s">
        <v>6</v>
      </c>
      <c r="BE85" s="4" t="s">
        <v>7</v>
      </c>
      <c r="BF85" s="5" t="s">
        <v>8</v>
      </c>
      <c r="BG85" s="5" t="s">
        <v>9</v>
      </c>
      <c r="BH85" s="6" t="s">
        <v>14</v>
      </c>
      <c r="BI85" s="6"/>
      <c r="BJ85" s="6" t="s">
        <v>15</v>
      </c>
      <c r="BK85" s="7"/>
      <c r="BL85" s="29"/>
      <c r="BM85" s="31"/>
      <c r="BO85" s="21"/>
      <c r="BP85" s="21"/>
      <c r="BQ85" s="21"/>
      <c r="BR85" s="21"/>
      <c r="BS85" s="21"/>
      <c r="BT85" s="32"/>
      <c r="BU85" s="12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  <c r="CN85" s="21"/>
      <c r="CO85" s="21"/>
      <c r="CP85" s="21"/>
    </row>
    <row r="86" spans="3:94" s="28" customFormat="1" ht="20" customHeight="1">
      <c r="C86" s="73"/>
      <c r="D86" s="61"/>
      <c r="E86" s="61"/>
      <c r="F86" s="61"/>
      <c r="G86" s="63"/>
      <c r="H86" s="62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21"/>
      <c r="BA86" s="21"/>
      <c r="BB86" s="21"/>
      <c r="BC86" s="29"/>
      <c r="BD86" s="27" t="s">
        <v>524</v>
      </c>
      <c r="BE86" s="15" t="s">
        <v>101</v>
      </c>
      <c r="BF86" s="13">
        <v>12</v>
      </c>
      <c r="BG86" s="16" t="s">
        <v>525</v>
      </c>
      <c r="BH86" s="12" t="s">
        <v>529</v>
      </c>
      <c r="BI86" s="12"/>
      <c r="BJ86" s="65" t="s">
        <v>530</v>
      </c>
      <c r="BK86" s="63"/>
      <c r="BL86" s="29"/>
      <c r="BM86" s="31"/>
      <c r="BO86" s="21"/>
      <c r="BP86" s="21"/>
      <c r="BQ86" s="21"/>
      <c r="BR86" s="21"/>
      <c r="BS86" s="21"/>
      <c r="BT86" s="32"/>
      <c r="BU86" s="12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  <c r="CN86" s="21"/>
      <c r="CO86" s="21"/>
      <c r="CP86" s="21"/>
    </row>
    <row r="87" spans="3:94" ht="20" customHeight="1"/>
    <row r="88" spans="3:94" ht="20" customHeight="1"/>
    <row r="89" spans="3:94" s="28" customFormat="1" ht="20" customHeight="1">
      <c r="C89" s="73"/>
      <c r="D89" s="61"/>
      <c r="E89" s="7"/>
      <c r="F89" s="62"/>
      <c r="G89" s="62"/>
      <c r="H89" s="62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31"/>
      <c r="AX89" s="31"/>
      <c r="AY89" s="31"/>
      <c r="AZ89" s="21"/>
      <c r="BA89" s="21"/>
      <c r="BB89" s="21"/>
      <c r="BC89" s="29"/>
      <c r="BD89" s="27"/>
      <c r="BF89" s="6" t="s">
        <v>13</v>
      </c>
      <c r="BG89" s="21"/>
      <c r="BH89" s="21"/>
      <c r="BI89" s="21"/>
      <c r="BJ89" s="21"/>
      <c r="BK89" s="30"/>
      <c r="BL89" s="29"/>
      <c r="BM89" s="31"/>
      <c r="BO89" s="21"/>
      <c r="BP89" s="21"/>
      <c r="BQ89" s="21"/>
      <c r="BR89" s="21"/>
      <c r="BS89" s="21"/>
      <c r="BT89" s="32"/>
      <c r="BU89" s="12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  <c r="CN89" s="21"/>
      <c r="CO89" s="21"/>
      <c r="CP89" s="21"/>
    </row>
    <row r="90" spans="3:94" s="28" customFormat="1" ht="20" customHeight="1">
      <c r="C90" s="101"/>
      <c r="D90" s="61"/>
      <c r="E90" s="62"/>
      <c r="F90" s="62"/>
      <c r="G90" s="62"/>
      <c r="H90" s="62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31"/>
      <c r="AX90" s="31"/>
      <c r="AY90" s="31"/>
      <c r="AZ90" s="21"/>
      <c r="BA90" s="21"/>
      <c r="BB90" s="21"/>
      <c r="BC90" s="29"/>
      <c r="BD90" s="81" t="s">
        <v>609</v>
      </c>
      <c r="BE90" s="15" t="s">
        <v>101</v>
      </c>
      <c r="BF90" s="29" t="s">
        <v>610</v>
      </c>
      <c r="BG90" s="21"/>
      <c r="BH90" s="21"/>
      <c r="BI90" s="21"/>
      <c r="BJ90" s="21"/>
      <c r="BK90" s="30"/>
      <c r="BL90" s="29"/>
      <c r="BM90" s="31"/>
      <c r="BO90" s="21"/>
      <c r="BP90" s="21"/>
      <c r="BQ90" s="21"/>
      <c r="BR90" s="21"/>
      <c r="BS90" s="21"/>
      <c r="BT90" s="32"/>
      <c r="BU90" s="12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  <c r="CN90" s="21"/>
      <c r="CO90" s="21"/>
      <c r="CP90" s="21"/>
    </row>
    <row r="91" spans="3:94" ht="20" customHeight="1"/>
    <row r="92" spans="3:94" ht="20" customHeight="1"/>
    <row r="93" spans="3:94" ht="20" customHeight="1"/>
    <row r="94" spans="3:94" ht="20" customHeight="1"/>
    <row r="95" spans="3:94" ht="20" customHeight="1"/>
    <row r="96" spans="3:94" ht="20" customHeight="1"/>
    <row r="97" spans="2:94" ht="20" customHeight="1"/>
    <row r="98" spans="2:94" s="61" customFormat="1" ht="20" customHeight="1">
      <c r="B98" s="21"/>
      <c r="C98" s="73"/>
      <c r="E98" s="62"/>
      <c r="F98" s="62"/>
      <c r="G98" s="62"/>
      <c r="H98" s="62"/>
      <c r="I98"/>
      <c r="J98"/>
      <c r="K98"/>
      <c r="L98"/>
      <c r="M98"/>
      <c r="N98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31"/>
      <c r="AX98" s="31"/>
      <c r="AY98" s="31"/>
      <c r="AZ98" s="21"/>
      <c r="BA98" s="21"/>
      <c r="BB98" s="21"/>
      <c r="BC98" s="29"/>
      <c r="BD98" s="27"/>
      <c r="BE98" s="28"/>
      <c r="BF98" s="29"/>
      <c r="BG98" s="21"/>
      <c r="BH98" s="21"/>
      <c r="BI98" s="21"/>
      <c r="BJ98" s="21"/>
      <c r="BK98" s="30"/>
      <c r="BL98" s="29"/>
      <c r="BM98" s="31"/>
      <c r="BN98" s="28"/>
      <c r="BO98" s="21"/>
      <c r="BP98" s="21"/>
      <c r="BQ98" s="21"/>
      <c r="BR98" s="21"/>
      <c r="BS98" s="21"/>
      <c r="BT98" s="32"/>
      <c r="BU98" s="12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  <c r="CN98" s="21"/>
      <c r="CO98" s="21"/>
      <c r="CP98" s="21"/>
    </row>
    <row r="99" spans="2:94" s="61" customFormat="1" ht="20" customHeight="1">
      <c r="B99" s="21"/>
      <c r="C99" s="73"/>
      <c r="E99" s="62"/>
      <c r="F99" s="62"/>
      <c r="G99" s="62"/>
      <c r="H99" s="62"/>
      <c r="I99"/>
      <c r="J99"/>
      <c r="K99"/>
      <c r="L99"/>
      <c r="M99"/>
      <c r="N99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31"/>
      <c r="AX99" s="31"/>
      <c r="AY99" s="31"/>
      <c r="AZ99" s="21"/>
      <c r="BA99" s="21"/>
      <c r="BB99" s="21"/>
      <c r="BC99" s="29"/>
      <c r="BD99" s="27"/>
      <c r="BE99" s="28"/>
      <c r="BF99" s="29"/>
      <c r="BG99" s="21"/>
      <c r="BH99" s="21"/>
      <c r="BI99" s="21"/>
      <c r="BJ99" s="21"/>
      <c r="BK99" s="30"/>
      <c r="BL99" s="29"/>
      <c r="BM99" s="31"/>
      <c r="BN99" s="28"/>
      <c r="BO99" s="21"/>
      <c r="BP99" s="21"/>
      <c r="BQ99" s="21"/>
      <c r="BR99" s="21"/>
      <c r="BS99" s="21"/>
      <c r="BT99" s="32"/>
      <c r="BU99" s="12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  <c r="CN99" s="21"/>
      <c r="CO99" s="21"/>
      <c r="CP99" s="21"/>
    </row>
    <row r="100" spans="2:94" s="61" customFormat="1" ht="20" customHeight="1">
      <c r="B100" s="21"/>
      <c r="C100" s="73"/>
      <c r="E100" s="62"/>
      <c r="F100" s="62"/>
      <c r="G100" s="62"/>
      <c r="H100" s="62"/>
      <c r="I100"/>
      <c r="J100"/>
      <c r="K100"/>
      <c r="L100"/>
      <c r="M100"/>
      <c r="N100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31"/>
      <c r="AX100" s="31"/>
      <c r="AY100" s="31"/>
      <c r="AZ100" s="21"/>
      <c r="BA100" s="21"/>
      <c r="BB100" s="21"/>
      <c r="BC100" s="29"/>
      <c r="BD100" s="27"/>
      <c r="BE100" s="28"/>
      <c r="BF100" s="29"/>
      <c r="BG100" s="21"/>
      <c r="BH100" s="21"/>
      <c r="BI100" s="21"/>
      <c r="BJ100" s="21"/>
      <c r="BK100" s="30"/>
      <c r="BL100" s="29"/>
      <c r="BM100" s="31"/>
      <c r="BN100" s="28"/>
      <c r="BO100" s="21"/>
      <c r="BP100" s="21"/>
      <c r="BQ100" s="21"/>
      <c r="BR100" s="21"/>
      <c r="BS100" s="21"/>
      <c r="BT100" s="32"/>
      <c r="BU100" s="12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  <c r="CN100" s="21"/>
      <c r="CO100" s="21"/>
      <c r="CP100" s="21"/>
    </row>
    <row r="101" spans="2:94" s="61" customFormat="1" ht="20" customHeight="1">
      <c r="B101" s="21"/>
      <c r="C101" s="73"/>
      <c r="E101" s="62"/>
      <c r="F101" s="62"/>
      <c r="G101" s="62"/>
      <c r="H101" s="62"/>
      <c r="I101"/>
      <c r="J101"/>
      <c r="K101"/>
      <c r="L101"/>
      <c r="M101"/>
      <c r="N10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31"/>
      <c r="AX101" s="31"/>
      <c r="AY101" s="31"/>
      <c r="AZ101" s="21"/>
      <c r="BA101" s="21"/>
      <c r="BB101" s="21"/>
      <c r="BC101" s="29"/>
      <c r="BD101" s="27"/>
      <c r="BE101" s="28"/>
      <c r="BF101" s="29"/>
      <c r="BG101" s="21"/>
      <c r="BH101" s="21"/>
      <c r="BI101" s="21"/>
      <c r="BJ101" s="21"/>
      <c r="BK101" s="30"/>
      <c r="BL101" s="29"/>
      <c r="BM101" s="31"/>
      <c r="BN101" s="28"/>
      <c r="BO101" s="21"/>
      <c r="BP101" s="21"/>
      <c r="BQ101" s="21"/>
      <c r="BR101" s="21"/>
      <c r="BS101" s="21"/>
      <c r="BT101" s="32"/>
      <c r="BU101" s="12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  <c r="CN101" s="21"/>
      <c r="CO101" s="21"/>
      <c r="CP101" s="21"/>
    </row>
    <row r="102" spans="2:94" s="61" customFormat="1" ht="20" customHeight="1">
      <c r="B102" s="21"/>
      <c r="C102" s="73"/>
      <c r="E102" s="62"/>
      <c r="F102" s="62"/>
      <c r="G102" s="62"/>
      <c r="H102" s="62"/>
      <c r="I102"/>
      <c r="J102"/>
      <c r="K102"/>
      <c r="L102"/>
      <c r="M102"/>
      <c r="N102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21"/>
      <c r="BA102" s="21"/>
      <c r="BB102" s="21"/>
      <c r="BC102" s="29"/>
      <c r="BD102" s="27"/>
      <c r="BE102" s="28"/>
      <c r="BF102" s="29"/>
      <c r="BG102" s="21"/>
      <c r="BH102" s="21"/>
      <c r="BI102" s="21"/>
      <c r="BJ102" s="21"/>
      <c r="BK102" s="30"/>
      <c r="BL102" s="29"/>
      <c r="BM102" s="31"/>
      <c r="BN102" s="28"/>
      <c r="BO102" s="21"/>
      <c r="BP102" s="21"/>
      <c r="BQ102" s="21"/>
      <c r="BR102" s="21"/>
      <c r="BS102" s="21"/>
      <c r="BT102" s="32"/>
      <c r="BU102" s="12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  <c r="CN102" s="21"/>
      <c r="CO102" s="21"/>
      <c r="CP102" s="21"/>
    </row>
    <row r="103" spans="2:94" s="61" customFormat="1" ht="20" customHeight="1">
      <c r="B103" s="21"/>
      <c r="C103" s="73"/>
      <c r="E103" s="62"/>
      <c r="F103" s="62"/>
      <c r="G103" s="62"/>
      <c r="H103" s="62"/>
      <c r="I103"/>
      <c r="J103"/>
      <c r="K103"/>
      <c r="L103"/>
      <c r="M103"/>
      <c r="N103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31"/>
      <c r="AX103" s="31"/>
      <c r="AY103" s="31"/>
      <c r="AZ103" s="21"/>
      <c r="BA103" s="21"/>
      <c r="BB103" s="21"/>
      <c r="BC103" s="29"/>
      <c r="BD103" s="27"/>
      <c r="BE103" s="28"/>
      <c r="BF103" s="29"/>
      <c r="BG103" s="21"/>
      <c r="BH103" s="21"/>
      <c r="BI103" s="21"/>
      <c r="BJ103" s="21"/>
      <c r="BK103" s="30"/>
      <c r="BL103" s="29"/>
      <c r="BM103" s="31"/>
      <c r="BN103" s="28"/>
      <c r="BO103" s="21"/>
      <c r="BP103" s="21"/>
      <c r="BQ103" s="21"/>
      <c r="BR103" s="21"/>
      <c r="BS103" s="21"/>
      <c r="BT103" s="32"/>
      <c r="BU103" s="12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  <c r="CN103" s="21"/>
      <c r="CO103" s="21"/>
      <c r="CP103" s="21"/>
    </row>
    <row r="104" spans="2:94" s="61" customFormat="1" ht="20" customHeight="1">
      <c r="B104" s="21"/>
      <c r="C104" s="73"/>
      <c r="E104" s="62"/>
      <c r="F104" s="62"/>
      <c r="G104" s="62"/>
      <c r="H104" s="62"/>
      <c r="I104"/>
      <c r="J104"/>
      <c r="K104"/>
      <c r="L104"/>
      <c r="M104"/>
      <c r="N104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31"/>
      <c r="AX104" s="31"/>
      <c r="AY104" s="31"/>
      <c r="AZ104" s="21"/>
      <c r="BA104" s="21"/>
      <c r="BB104" s="21"/>
      <c r="BC104" s="29"/>
      <c r="BD104" s="27"/>
      <c r="BE104" s="28"/>
      <c r="BF104" s="29"/>
      <c r="BG104" s="21"/>
      <c r="BH104" s="21"/>
      <c r="BI104" s="21"/>
      <c r="BJ104" s="21"/>
      <c r="BK104" s="30"/>
      <c r="BL104" s="29"/>
      <c r="BM104" s="31"/>
      <c r="BN104" s="28"/>
      <c r="BO104" s="21"/>
      <c r="BP104" s="21"/>
      <c r="BQ104" s="21"/>
      <c r="BR104" s="21"/>
      <c r="BS104" s="21"/>
      <c r="BT104" s="32"/>
      <c r="BU104" s="12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  <c r="CN104" s="21"/>
      <c r="CO104" s="21"/>
      <c r="CP104" s="21"/>
    </row>
    <row r="105" spans="2:94" s="61" customFormat="1" ht="20" customHeight="1">
      <c r="B105" s="21"/>
      <c r="C105" s="73"/>
      <c r="E105" s="62"/>
      <c r="F105" s="62"/>
      <c r="G105" s="62"/>
      <c r="H105" s="62"/>
      <c r="I105"/>
      <c r="J105"/>
      <c r="K105"/>
      <c r="L105"/>
      <c r="M105"/>
      <c r="N105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31"/>
      <c r="AX105" s="31"/>
      <c r="AY105" s="31"/>
      <c r="AZ105" s="21"/>
      <c r="BA105" s="21"/>
      <c r="BB105" s="21"/>
      <c r="BC105" s="29"/>
      <c r="BD105" s="27"/>
      <c r="BE105" s="28"/>
      <c r="BF105" s="29"/>
      <c r="BG105" s="21"/>
      <c r="BH105" s="21"/>
      <c r="BI105" s="21"/>
      <c r="BJ105" s="21"/>
      <c r="BK105" s="30"/>
      <c r="BL105" s="29"/>
      <c r="BM105" s="31"/>
      <c r="BN105" s="28"/>
      <c r="BO105" s="21"/>
      <c r="BP105" s="21"/>
      <c r="BQ105" s="21"/>
      <c r="BR105" s="21"/>
      <c r="BS105" s="21"/>
      <c r="BT105" s="32"/>
      <c r="BU105" s="12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  <c r="CN105" s="21"/>
      <c r="CO105" s="21"/>
      <c r="CP105" s="21"/>
    </row>
    <row r="106" spans="2:94" s="61" customFormat="1" ht="20" customHeight="1">
      <c r="B106" s="21"/>
      <c r="C106" s="73"/>
      <c r="E106" s="62"/>
      <c r="F106" s="62"/>
      <c r="G106" s="62"/>
      <c r="H106" s="62"/>
      <c r="I106"/>
      <c r="J106"/>
      <c r="K106"/>
      <c r="L106"/>
      <c r="M106"/>
      <c r="N106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31"/>
      <c r="AX106" s="31"/>
      <c r="AY106" s="31"/>
      <c r="AZ106" s="21"/>
      <c r="BA106" s="21"/>
      <c r="BB106" s="21"/>
      <c r="BC106" s="29"/>
      <c r="BD106" s="27"/>
      <c r="BE106" s="28"/>
      <c r="BF106" s="29"/>
      <c r="BG106" s="21"/>
      <c r="BH106" s="21"/>
      <c r="BI106" s="21"/>
      <c r="BJ106" s="21"/>
      <c r="BK106" s="30"/>
      <c r="BL106" s="29"/>
      <c r="BM106" s="31"/>
      <c r="BN106" s="28"/>
      <c r="BO106" s="21"/>
      <c r="BP106" s="21"/>
      <c r="BQ106" s="21"/>
      <c r="BR106" s="21"/>
      <c r="BS106" s="21"/>
      <c r="BT106" s="32"/>
      <c r="BU106" s="12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</row>
    <row r="107" spans="2:94" s="61" customFormat="1" ht="20" customHeight="1">
      <c r="B107" s="21"/>
      <c r="C107" s="73"/>
      <c r="E107" s="62"/>
      <c r="F107" s="62"/>
      <c r="G107" s="62"/>
      <c r="H107" s="62"/>
      <c r="I107"/>
      <c r="J107"/>
      <c r="K107"/>
      <c r="L107"/>
      <c r="M107"/>
      <c r="N107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31"/>
      <c r="AX107" s="31"/>
      <c r="AY107" s="31"/>
      <c r="AZ107" s="21"/>
      <c r="BA107" s="21"/>
      <c r="BB107" s="21"/>
      <c r="BC107" s="29"/>
      <c r="BD107" s="27"/>
      <c r="BE107" s="28"/>
      <c r="BF107" s="29"/>
      <c r="BG107" s="21"/>
      <c r="BH107" s="21"/>
      <c r="BI107" s="21"/>
      <c r="BJ107" s="21"/>
      <c r="BK107" s="30"/>
      <c r="BL107" s="29"/>
      <c r="BM107" s="31"/>
      <c r="BN107" s="28"/>
      <c r="BO107" s="21"/>
      <c r="BP107" s="21"/>
      <c r="BQ107" s="21"/>
      <c r="BR107" s="21"/>
      <c r="BS107" s="21"/>
      <c r="BT107" s="32"/>
      <c r="BU107" s="12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</row>
    <row r="108" spans="2:94" s="61" customFormat="1" ht="20" customHeight="1">
      <c r="B108" s="21"/>
      <c r="C108" s="73"/>
      <c r="E108" s="62"/>
      <c r="F108" s="62"/>
      <c r="G108" s="62"/>
      <c r="H108" s="62"/>
      <c r="I108"/>
      <c r="J108"/>
      <c r="K108"/>
      <c r="L108"/>
      <c r="M108"/>
      <c r="N108"/>
      <c r="O108" s="31"/>
      <c r="P108" s="31"/>
      <c r="Q108" s="31"/>
      <c r="R108" s="31"/>
      <c r="S108" s="31"/>
      <c r="T108" s="31"/>
      <c r="U108" s="31"/>
      <c r="V108" s="31"/>
      <c r="W108" s="31"/>
      <c r="X108" s="31"/>
      <c r="Y108" s="31"/>
      <c r="Z108" s="31"/>
      <c r="AA108" s="31"/>
      <c r="AB108" s="31"/>
      <c r="AC108" s="31"/>
      <c r="AD108" s="31"/>
      <c r="AE108" s="31"/>
      <c r="AF108" s="31"/>
      <c r="AG108" s="31"/>
      <c r="AH108" s="31"/>
      <c r="AI108" s="31"/>
      <c r="AJ108" s="31"/>
      <c r="AK108" s="31"/>
      <c r="AL108" s="31"/>
      <c r="AM108" s="31"/>
      <c r="AN108" s="31"/>
      <c r="AO108" s="31"/>
      <c r="AP108" s="31"/>
      <c r="AQ108" s="31"/>
      <c r="AR108" s="31"/>
      <c r="AS108" s="31"/>
      <c r="AT108" s="31"/>
      <c r="AU108" s="31"/>
      <c r="AV108" s="31"/>
      <c r="AW108" s="31"/>
      <c r="AX108" s="31"/>
      <c r="AY108" s="31"/>
      <c r="AZ108" s="21"/>
      <c r="BA108" s="21"/>
      <c r="BB108" s="21"/>
      <c r="BC108" s="29"/>
      <c r="BD108" s="27"/>
      <c r="BE108" s="28"/>
      <c r="BF108" s="29"/>
      <c r="BG108" s="21"/>
      <c r="BH108" s="21"/>
      <c r="BI108" s="21"/>
      <c r="BJ108" s="21"/>
      <c r="BK108" s="30"/>
      <c r="BL108" s="29"/>
      <c r="BM108" s="31"/>
      <c r="BN108" s="28"/>
      <c r="BO108" s="21"/>
      <c r="BP108" s="21"/>
      <c r="BQ108" s="21"/>
      <c r="BR108" s="21"/>
      <c r="BS108" s="21"/>
      <c r="BT108" s="32"/>
      <c r="BU108" s="12"/>
      <c r="BV108" s="21"/>
      <c r="BW108" s="21"/>
      <c r="BX108" s="21"/>
      <c r="BY108" s="21"/>
      <c r="BZ108" s="21"/>
      <c r="CA108" s="21"/>
      <c r="CB108" s="21"/>
      <c r="CC108" s="21"/>
      <c r="CD108" s="21"/>
      <c r="CE108" s="21"/>
      <c r="CF108" s="21"/>
      <c r="CG108" s="21"/>
      <c r="CH108" s="21"/>
      <c r="CI108" s="21"/>
      <c r="CJ108" s="21"/>
      <c r="CK108" s="21"/>
      <c r="CL108" s="21"/>
      <c r="CM108" s="21"/>
      <c r="CN108" s="21"/>
      <c r="CO108" s="21"/>
      <c r="CP108" s="21"/>
    </row>
    <row r="109" spans="2:94" s="61" customFormat="1" ht="20" customHeight="1">
      <c r="B109" s="21"/>
      <c r="C109" s="73"/>
      <c r="E109" s="62"/>
      <c r="F109" s="62"/>
      <c r="G109" s="62"/>
      <c r="H109" s="62"/>
      <c r="I109"/>
      <c r="J109"/>
      <c r="K109"/>
      <c r="L109"/>
      <c r="M109"/>
      <c r="N109"/>
      <c r="O109" s="31"/>
      <c r="P109" s="31"/>
      <c r="Q109" s="31"/>
      <c r="R109" s="31"/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1"/>
      <c r="AN109" s="31"/>
      <c r="AO109" s="31"/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21"/>
      <c r="BA109" s="21"/>
      <c r="BB109" s="21"/>
      <c r="BC109" s="29"/>
      <c r="BD109" s="27"/>
      <c r="BE109" s="28"/>
      <c r="BF109" s="29"/>
      <c r="BG109" s="21"/>
      <c r="BH109" s="21"/>
      <c r="BI109" s="21"/>
      <c r="BJ109" s="21"/>
      <c r="BK109" s="30"/>
      <c r="BL109" s="29"/>
      <c r="BM109" s="31"/>
      <c r="BN109" s="28"/>
      <c r="BO109" s="21"/>
      <c r="BP109" s="21"/>
      <c r="BQ109" s="21"/>
      <c r="BR109" s="21"/>
      <c r="BS109" s="21"/>
      <c r="BT109" s="32"/>
      <c r="BU109" s="12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</row>
    <row r="110" spans="2:94" s="61" customFormat="1" ht="20" customHeight="1">
      <c r="B110" s="21"/>
      <c r="C110" s="73"/>
      <c r="E110" s="62"/>
      <c r="F110" s="62"/>
      <c r="G110" s="62"/>
      <c r="H110" s="62"/>
      <c r="I110"/>
      <c r="J110"/>
      <c r="K110"/>
      <c r="L110"/>
      <c r="M110"/>
      <c r="N110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1"/>
      <c r="AB110" s="31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31"/>
      <c r="AT110" s="31"/>
      <c r="AU110" s="31"/>
      <c r="AV110" s="31"/>
      <c r="AW110" s="31"/>
      <c r="AX110" s="31"/>
      <c r="AY110" s="31"/>
      <c r="AZ110" s="21"/>
      <c r="BA110" s="21"/>
      <c r="BB110" s="21"/>
      <c r="BC110" s="29"/>
      <c r="BD110" s="27"/>
      <c r="BE110" s="28"/>
      <c r="BF110" s="29"/>
      <c r="BG110" s="21"/>
      <c r="BH110" s="21"/>
      <c r="BI110" s="21"/>
      <c r="BJ110" s="21"/>
      <c r="BK110" s="30"/>
      <c r="BL110" s="29"/>
      <c r="BM110" s="31"/>
      <c r="BN110" s="28"/>
      <c r="BO110" s="21"/>
      <c r="BP110" s="21"/>
      <c r="BQ110" s="21"/>
      <c r="BR110" s="21"/>
      <c r="BS110" s="21"/>
      <c r="BT110" s="32"/>
      <c r="BU110" s="12"/>
      <c r="BV110" s="21"/>
      <c r="BW110" s="21"/>
      <c r="BX110" s="21"/>
      <c r="BY110" s="21"/>
      <c r="BZ110" s="21"/>
      <c r="CA110" s="21"/>
      <c r="CB110" s="21"/>
      <c r="CC110" s="21"/>
      <c r="CD110" s="21"/>
      <c r="CE110" s="21"/>
      <c r="CF110" s="21"/>
      <c r="CG110" s="21"/>
      <c r="CH110" s="21"/>
      <c r="CI110" s="21"/>
      <c r="CJ110" s="21"/>
      <c r="CK110" s="21"/>
      <c r="CL110" s="21"/>
      <c r="CM110" s="21"/>
      <c r="CN110" s="21"/>
      <c r="CO110" s="21"/>
      <c r="CP110" s="21"/>
    </row>
    <row r="111" spans="2:94" s="61" customFormat="1" ht="20" customHeight="1">
      <c r="B111" s="21"/>
      <c r="C111" s="73"/>
      <c r="E111" s="62"/>
      <c r="F111" s="62"/>
      <c r="G111" s="62"/>
      <c r="H111" s="62"/>
      <c r="I111"/>
      <c r="J111"/>
      <c r="K111"/>
      <c r="L111"/>
      <c r="M111"/>
      <c r="N111"/>
      <c r="O111" s="31"/>
      <c r="P111" s="31"/>
      <c r="Q111" s="31"/>
      <c r="R111" s="31"/>
      <c r="S111" s="31"/>
      <c r="T111" s="31"/>
      <c r="U111" s="31"/>
      <c r="V111" s="31"/>
      <c r="W111" s="31"/>
      <c r="X111" s="31"/>
      <c r="Y111" s="31"/>
      <c r="Z111" s="31"/>
      <c r="AA111" s="31"/>
      <c r="AB111" s="31"/>
      <c r="AC111" s="31"/>
      <c r="AD111" s="31"/>
      <c r="AE111" s="31"/>
      <c r="AF111" s="31"/>
      <c r="AG111" s="31"/>
      <c r="AH111" s="31"/>
      <c r="AI111" s="31"/>
      <c r="AJ111" s="31"/>
      <c r="AK111" s="31"/>
      <c r="AL111" s="31"/>
      <c r="AM111" s="31"/>
      <c r="AN111" s="31"/>
      <c r="AO111" s="31"/>
      <c r="AP111" s="31"/>
      <c r="AQ111" s="31"/>
      <c r="AR111" s="31"/>
      <c r="AS111" s="31"/>
      <c r="AT111" s="31"/>
      <c r="AU111" s="31"/>
      <c r="AV111" s="31"/>
      <c r="AW111" s="31"/>
      <c r="AX111" s="31"/>
      <c r="AY111" s="31"/>
      <c r="AZ111" s="21"/>
      <c r="BA111" s="21"/>
      <c r="BB111" s="21"/>
      <c r="BC111" s="29"/>
      <c r="BD111" s="27"/>
      <c r="BE111" s="28"/>
      <c r="BF111" s="29"/>
      <c r="BG111" s="21"/>
      <c r="BH111" s="21"/>
      <c r="BI111" s="21"/>
      <c r="BJ111" s="21"/>
      <c r="BK111" s="30"/>
      <c r="BL111" s="29"/>
      <c r="BM111" s="31"/>
      <c r="BN111" s="28"/>
      <c r="BO111" s="21"/>
      <c r="BP111" s="21"/>
      <c r="BQ111" s="21"/>
      <c r="BR111" s="21"/>
      <c r="BS111" s="21"/>
      <c r="BT111" s="32"/>
      <c r="BU111" s="12"/>
      <c r="BV111" s="21"/>
      <c r="BW111" s="21"/>
      <c r="BX111" s="21"/>
      <c r="BY111" s="21"/>
      <c r="BZ111" s="21"/>
      <c r="CA111" s="21"/>
      <c r="CB111" s="21"/>
      <c r="CC111" s="21"/>
      <c r="CD111" s="21"/>
      <c r="CE111" s="21"/>
      <c r="CF111" s="21"/>
      <c r="CG111" s="21"/>
      <c r="CH111" s="21"/>
      <c r="CI111" s="21"/>
      <c r="CJ111" s="21"/>
      <c r="CK111" s="21"/>
      <c r="CL111" s="21"/>
      <c r="CM111" s="21"/>
      <c r="CN111" s="21"/>
      <c r="CO111" s="21"/>
      <c r="CP111" s="21"/>
    </row>
    <row r="112" spans="2:94" s="61" customFormat="1" ht="20" customHeight="1">
      <c r="B112" s="21"/>
      <c r="C112" s="73"/>
      <c r="E112" s="62"/>
      <c r="F112" s="62"/>
      <c r="G112" s="62"/>
      <c r="H112" s="62"/>
      <c r="I112"/>
      <c r="J112"/>
      <c r="K112"/>
      <c r="L112"/>
      <c r="M112"/>
      <c r="N112"/>
      <c r="O112" s="31"/>
      <c r="P112" s="31"/>
      <c r="Q112" s="31"/>
      <c r="R112" s="31"/>
      <c r="S112" s="31"/>
      <c r="T112" s="31"/>
      <c r="U112" s="31"/>
      <c r="V112" s="31"/>
      <c r="W112" s="31"/>
      <c r="X112" s="31"/>
      <c r="Y112" s="31"/>
      <c r="Z112" s="31"/>
      <c r="AA112" s="31"/>
      <c r="AB112" s="31"/>
      <c r="AC112" s="31"/>
      <c r="AD112" s="31"/>
      <c r="AE112" s="31"/>
      <c r="AF112" s="31"/>
      <c r="AG112" s="31"/>
      <c r="AH112" s="31"/>
      <c r="AI112" s="31"/>
      <c r="AJ112" s="31"/>
      <c r="AK112" s="31"/>
      <c r="AL112" s="31"/>
      <c r="AM112" s="31"/>
      <c r="AN112" s="31"/>
      <c r="AO112" s="31"/>
      <c r="AP112" s="31"/>
      <c r="AQ112" s="31"/>
      <c r="AR112" s="31"/>
      <c r="AS112" s="31"/>
      <c r="AT112" s="31"/>
      <c r="AU112" s="31"/>
      <c r="AV112" s="31"/>
      <c r="AW112" s="31"/>
      <c r="AX112" s="31"/>
      <c r="AY112" s="31"/>
      <c r="AZ112" s="21"/>
      <c r="BA112" s="21"/>
      <c r="BB112" s="21"/>
      <c r="BC112" s="29"/>
      <c r="BD112" s="27"/>
      <c r="BE112" s="28"/>
      <c r="BF112" s="29"/>
      <c r="BG112" s="21"/>
      <c r="BH112" s="21"/>
      <c r="BI112" s="21"/>
      <c r="BJ112" s="21"/>
      <c r="BK112" s="30"/>
      <c r="BL112" s="29"/>
      <c r="BM112" s="31"/>
      <c r="BN112" s="28"/>
      <c r="BO112" s="21"/>
      <c r="BP112" s="21"/>
      <c r="BQ112" s="21"/>
      <c r="BR112" s="21"/>
      <c r="BS112" s="21"/>
      <c r="BT112" s="32"/>
      <c r="BU112" s="12"/>
      <c r="BV112" s="21"/>
      <c r="BW112" s="21"/>
      <c r="BX112" s="21"/>
      <c r="BY112" s="21"/>
      <c r="BZ112" s="21"/>
      <c r="CA112" s="21"/>
      <c r="CB112" s="21"/>
      <c r="CC112" s="21"/>
      <c r="CD112" s="21"/>
      <c r="CE112" s="21"/>
      <c r="CF112" s="21"/>
      <c r="CG112" s="21"/>
      <c r="CH112" s="21"/>
      <c r="CI112" s="21"/>
      <c r="CJ112" s="21"/>
      <c r="CK112" s="21"/>
      <c r="CL112" s="21"/>
      <c r="CM112" s="21"/>
      <c r="CN112" s="21"/>
      <c r="CO112" s="21"/>
      <c r="CP112" s="21"/>
    </row>
    <row r="113" spans="2:94" s="61" customFormat="1" ht="20" customHeight="1">
      <c r="B113" s="21"/>
      <c r="C113" s="73"/>
      <c r="E113" s="62"/>
      <c r="F113" s="62"/>
      <c r="G113" s="62"/>
      <c r="H113" s="62"/>
      <c r="I113"/>
      <c r="J113"/>
      <c r="K113"/>
      <c r="L113"/>
      <c r="M113"/>
      <c r="N113"/>
      <c r="O113" s="31"/>
      <c r="P113" s="31"/>
      <c r="Q113" s="31"/>
      <c r="R113" s="31"/>
      <c r="S113" s="31"/>
      <c r="T113" s="31"/>
      <c r="U113" s="31"/>
      <c r="V113" s="31"/>
      <c r="W113" s="31"/>
      <c r="X113" s="31"/>
      <c r="Y113" s="31"/>
      <c r="Z113" s="31"/>
      <c r="AA113" s="31"/>
      <c r="AB113" s="31"/>
      <c r="AC113" s="31"/>
      <c r="AD113" s="31"/>
      <c r="AE113" s="31"/>
      <c r="AF113" s="31"/>
      <c r="AG113" s="31"/>
      <c r="AH113" s="31"/>
      <c r="AI113" s="31"/>
      <c r="AJ113" s="31"/>
      <c r="AK113" s="31"/>
      <c r="AL113" s="31"/>
      <c r="AM113" s="31"/>
      <c r="AN113" s="31"/>
      <c r="AO113" s="31"/>
      <c r="AP113" s="31"/>
      <c r="AQ113" s="31"/>
      <c r="AR113" s="31"/>
      <c r="AS113" s="31"/>
      <c r="AT113" s="31"/>
      <c r="AU113" s="31"/>
      <c r="AV113" s="31"/>
      <c r="AW113" s="31"/>
      <c r="AX113" s="31"/>
      <c r="AY113" s="31"/>
      <c r="AZ113" s="21"/>
      <c r="BA113" s="21"/>
      <c r="BB113" s="21"/>
      <c r="BC113" s="29"/>
      <c r="BD113" s="27"/>
      <c r="BE113" s="28"/>
      <c r="BF113" s="29"/>
      <c r="BG113" s="21"/>
      <c r="BH113" s="21"/>
      <c r="BI113" s="21"/>
      <c r="BJ113" s="21"/>
      <c r="BK113" s="30"/>
      <c r="BL113" s="29"/>
      <c r="BM113" s="31"/>
      <c r="BN113" s="28"/>
      <c r="BO113" s="21"/>
      <c r="BP113" s="21"/>
      <c r="BQ113" s="21"/>
      <c r="BR113" s="21"/>
      <c r="BS113" s="21"/>
      <c r="BT113" s="32"/>
      <c r="BU113" s="12"/>
      <c r="BV113" s="21"/>
      <c r="BW113" s="21"/>
      <c r="BX113" s="21"/>
      <c r="BY113" s="21"/>
      <c r="BZ113" s="21"/>
      <c r="CA113" s="21"/>
      <c r="CB113" s="21"/>
      <c r="CC113" s="21"/>
      <c r="CD113" s="21"/>
      <c r="CE113" s="21"/>
      <c r="CF113" s="21"/>
      <c r="CG113" s="21"/>
      <c r="CH113" s="21"/>
      <c r="CI113" s="21"/>
      <c r="CJ113" s="21"/>
      <c r="CK113" s="21"/>
      <c r="CL113" s="21"/>
      <c r="CM113" s="21"/>
      <c r="CN113" s="21"/>
      <c r="CO113" s="21"/>
      <c r="CP113" s="21"/>
    </row>
    <row r="114" spans="2:94" s="61" customFormat="1" ht="20" customHeight="1">
      <c r="B114" s="21"/>
      <c r="C114" s="73"/>
      <c r="E114" s="62"/>
      <c r="F114" s="62"/>
      <c r="G114" s="62"/>
      <c r="H114" s="62"/>
      <c r="I114"/>
      <c r="J114"/>
      <c r="K114"/>
      <c r="L114"/>
      <c r="M114"/>
      <c r="N114"/>
      <c r="O114" s="31"/>
      <c r="P114" s="31"/>
      <c r="Q114" s="31"/>
      <c r="R114" s="31"/>
      <c r="S114" s="31"/>
      <c r="T114" s="31"/>
      <c r="U114" s="31"/>
      <c r="V114" s="31"/>
      <c r="W114" s="31"/>
      <c r="X114" s="31"/>
      <c r="Y114" s="31"/>
      <c r="Z114" s="31"/>
      <c r="AA114" s="31"/>
      <c r="AB114" s="31"/>
      <c r="AC114" s="31"/>
      <c r="AD114" s="31"/>
      <c r="AE114" s="31"/>
      <c r="AF114" s="31"/>
      <c r="AG114" s="31"/>
      <c r="AH114" s="31"/>
      <c r="AI114" s="31"/>
      <c r="AJ114" s="31"/>
      <c r="AK114" s="31"/>
      <c r="AL114" s="31"/>
      <c r="AM114" s="31"/>
      <c r="AN114" s="31"/>
      <c r="AO114" s="31"/>
      <c r="AP114" s="31"/>
      <c r="AQ114" s="31"/>
      <c r="AR114" s="31"/>
      <c r="AS114" s="31"/>
      <c r="AT114" s="31"/>
      <c r="AU114" s="31"/>
      <c r="AV114" s="31"/>
      <c r="AW114" s="31"/>
      <c r="AX114" s="31"/>
      <c r="AY114" s="31"/>
      <c r="AZ114" s="21"/>
      <c r="BA114" s="21"/>
      <c r="BB114" s="21"/>
      <c r="BC114" s="29"/>
      <c r="BD114" s="27"/>
      <c r="BE114" s="28"/>
      <c r="BF114" s="29"/>
      <c r="BG114" s="21"/>
      <c r="BH114" s="21"/>
      <c r="BI114" s="21"/>
      <c r="BJ114" s="21"/>
      <c r="BK114" s="30"/>
      <c r="BL114" s="29"/>
      <c r="BM114" s="31"/>
      <c r="BN114" s="28"/>
      <c r="BO114" s="21"/>
      <c r="BP114" s="21"/>
      <c r="BQ114" s="21"/>
      <c r="BR114" s="21"/>
      <c r="BS114" s="21"/>
      <c r="BT114" s="32"/>
      <c r="BU114" s="12"/>
      <c r="BV114" s="21"/>
      <c r="BW114" s="21"/>
      <c r="BX114" s="21"/>
      <c r="BY114" s="21"/>
      <c r="BZ114" s="21"/>
      <c r="CA114" s="21"/>
      <c r="CB114" s="21"/>
      <c r="CC114" s="21"/>
      <c r="CD114" s="21"/>
      <c r="CE114" s="21"/>
      <c r="CF114" s="21"/>
      <c r="CG114" s="21"/>
      <c r="CH114" s="21"/>
      <c r="CI114" s="21"/>
      <c r="CJ114" s="21"/>
      <c r="CK114" s="21"/>
      <c r="CL114" s="21"/>
      <c r="CM114" s="21"/>
      <c r="CN114" s="21"/>
      <c r="CO114" s="21"/>
      <c r="CP114" s="21"/>
    </row>
    <row r="115" spans="2:94" s="61" customFormat="1" ht="20" customHeight="1">
      <c r="B115" s="21"/>
      <c r="C115" s="73"/>
      <c r="E115" s="62"/>
      <c r="F115" s="62"/>
      <c r="G115" s="62"/>
      <c r="H115" s="62"/>
      <c r="I115"/>
      <c r="J115"/>
      <c r="K115"/>
      <c r="L115"/>
      <c r="M115"/>
      <c r="N115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1"/>
      <c r="AB115" s="31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31"/>
      <c r="AT115" s="31"/>
      <c r="AU115" s="31"/>
      <c r="AV115" s="31"/>
      <c r="AW115" s="31"/>
      <c r="AX115" s="31"/>
      <c r="AY115" s="31"/>
      <c r="AZ115" s="21"/>
      <c r="BA115" s="21"/>
      <c r="BB115" s="21"/>
      <c r="BC115" s="29"/>
      <c r="BD115" s="27"/>
      <c r="BE115" s="28"/>
      <c r="BF115" s="29"/>
      <c r="BG115" s="21"/>
      <c r="BH115" s="21"/>
      <c r="BI115" s="21"/>
      <c r="BJ115" s="21"/>
      <c r="BK115" s="30"/>
      <c r="BL115" s="29"/>
      <c r="BM115" s="31"/>
      <c r="BN115" s="28"/>
      <c r="BO115" s="21"/>
      <c r="BP115" s="21"/>
      <c r="BQ115" s="21"/>
      <c r="BR115" s="21"/>
      <c r="BS115" s="21"/>
      <c r="BT115" s="32"/>
      <c r="BU115" s="12"/>
      <c r="BV115" s="21"/>
      <c r="BW115" s="21"/>
      <c r="BX115" s="21"/>
      <c r="BY115" s="21"/>
      <c r="BZ115" s="21"/>
      <c r="CA115" s="21"/>
      <c r="CB115" s="21"/>
      <c r="CC115" s="21"/>
      <c r="CD115" s="21"/>
      <c r="CE115" s="21"/>
      <c r="CF115" s="21"/>
      <c r="CG115" s="21"/>
      <c r="CH115" s="21"/>
      <c r="CI115" s="21"/>
      <c r="CJ115" s="21"/>
      <c r="CK115" s="21"/>
      <c r="CL115" s="21"/>
      <c r="CM115" s="21"/>
      <c r="CN115" s="21"/>
      <c r="CO115" s="21"/>
      <c r="CP115" s="21"/>
    </row>
    <row r="116" spans="2:94" s="61" customFormat="1" ht="20" customHeight="1">
      <c r="B116" s="21"/>
      <c r="C116" s="73"/>
      <c r="E116" s="62"/>
      <c r="F116" s="62"/>
      <c r="G116" s="62"/>
      <c r="H116" s="62"/>
      <c r="I116"/>
      <c r="J116"/>
      <c r="K116"/>
      <c r="L116"/>
      <c r="M116"/>
      <c r="N116"/>
      <c r="O116" s="31"/>
      <c r="P116" s="31"/>
      <c r="Q116" s="31"/>
      <c r="R116" s="31"/>
      <c r="S116" s="31"/>
      <c r="T116" s="31"/>
      <c r="U116" s="31"/>
      <c r="V116" s="31"/>
      <c r="W116" s="31"/>
      <c r="X116" s="31"/>
      <c r="Y116" s="31"/>
      <c r="Z116" s="31"/>
      <c r="AA116" s="31"/>
      <c r="AB116" s="31"/>
      <c r="AC116" s="31"/>
      <c r="AD116" s="31"/>
      <c r="AE116" s="31"/>
      <c r="AF116" s="31"/>
      <c r="AG116" s="31"/>
      <c r="AH116" s="31"/>
      <c r="AI116" s="31"/>
      <c r="AJ116" s="31"/>
      <c r="AK116" s="31"/>
      <c r="AL116" s="31"/>
      <c r="AM116" s="31"/>
      <c r="AN116" s="31"/>
      <c r="AO116" s="31"/>
      <c r="AP116" s="31"/>
      <c r="AQ116" s="31"/>
      <c r="AR116" s="31"/>
      <c r="AS116" s="31"/>
      <c r="AT116" s="31"/>
      <c r="AU116" s="31"/>
      <c r="AV116" s="31"/>
      <c r="AW116" s="31"/>
      <c r="AX116" s="31"/>
      <c r="AY116" s="31"/>
      <c r="AZ116" s="21"/>
      <c r="BA116" s="21"/>
      <c r="BB116" s="21"/>
      <c r="BC116" s="29"/>
      <c r="BD116" s="27"/>
      <c r="BE116" s="28"/>
      <c r="BF116" s="29"/>
      <c r="BG116" s="21"/>
      <c r="BH116" s="21"/>
      <c r="BI116" s="21"/>
      <c r="BJ116" s="21"/>
      <c r="BK116" s="30"/>
      <c r="BL116" s="29"/>
      <c r="BM116" s="31"/>
      <c r="BN116" s="28"/>
      <c r="BO116" s="21"/>
      <c r="BP116" s="21"/>
      <c r="BQ116" s="21"/>
      <c r="BR116" s="21"/>
      <c r="BS116" s="21"/>
      <c r="BT116" s="32"/>
      <c r="BU116" s="12"/>
      <c r="BV116" s="21"/>
      <c r="BW116" s="21"/>
      <c r="BX116" s="21"/>
      <c r="BY116" s="21"/>
      <c r="BZ116" s="21"/>
      <c r="CA116" s="21"/>
      <c r="CB116" s="21"/>
      <c r="CC116" s="21"/>
      <c r="CD116" s="21"/>
      <c r="CE116" s="21"/>
      <c r="CF116" s="21"/>
      <c r="CG116" s="21"/>
      <c r="CH116" s="21"/>
      <c r="CI116" s="21"/>
      <c r="CJ116" s="21"/>
      <c r="CK116" s="21"/>
      <c r="CL116" s="21"/>
      <c r="CM116" s="21"/>
      <c r="CN116" s="21"/>
      <c r="CO116" s="21"/>
      <c r="CP116" s="21"/>
    </row>
    <row r="117" spans="2:94" s="61" customFormat="1" ht="20" customHeight="1">
      <c r="B117" s="21"/>
      <c r="C117" s="73"/>
      <c r="E117" s="62"/>
      <c r="F117" s="62"/>
      <c r="G117" s="62"/>
      <c r="H117" s="62"/>
      <c r="I117"/>
      <c r="J117"/>
      <c r="K117"/>
      <c r="L117"/>
      <c r="M117"/>
      <c r="N117"/>
      <c r="O117" s="31"/>
      <c r="P117" s="31"/>
      <c r="Q117" s="31"/>
      <c r="R117" s="31"/>
      <c r="S117" s="31"/>
      <c r="T117" s="31"/>
      <c r="U117" s="31"/>
      <c r="V117" s="31"/>
      <c r="W117" s="31"/>
      <c r="X117" s="31"/>
      <c r="Y117" s="31"/>
      <c r="Z117" s="31"/>
      <c r="AA117" s="31"/>
      <c r="AB117" s="31"/>
      <c r="AC117" s="31"/>
      <c r="AD117" s="31"/>
      <c r="AE117" s="31"/>
      <c r="AF117" s="31"/>
      <c r="AG117" s="31"/>
      <c r="AH117" s="31"/>
      <c r="AI117" s="31"/>
      <c r="AJ117" s="31"/>
      <c r="AK117" s="31"/>
      <c r="AL117" s="31"/>
      <c r="AM117" s="31"/>
      <c r="AN117" s="31"/>
      <c r="AO117" s="31"/>
      <c r="AP117" s="31"/>
      <c r="AQ117" s="31"/>
      <c r="AR117" s="31"/>
      <c r="AS117" s="31"/>
      <c r="AT117" s="31"/>
      <c r="AU117" s="31"/>
      <c r="AV117" s="31"/>
      <c r="AW117" s="31"/>
      <c r="AX117" s="31"/>
      <c r="AY117" s="31"/>
      <c r="AZ117" s="21"/>
      <c r="BA117" s="21"/>
      <c r="BB117" s="21"/>
      <c r="BC117" s="29"/>
      <c r="BD117" s="27"/>
      <c r="BE117" s="28"/>
      <c r="BF117" s="29"/>
      <c r="BG117" s="21"/>
      <c r="BH117" s="21"/>
      <c r="BI117" s="21"/>
      <c r="BJ117" s="21"/>
      <c r="BK117" s="30"/>
      <c r="BL117" s="29"/>
      <c r="BM117" s="31"/>
      <c r="BN117" s="28"/>
      <c r="BO117" s="21"/>
      <c r="BP117" s="21"/>
      <c r="BQ117" s="21"/>
      <c r="BR117" s="21"/>
      <c r="BS117" s="21"/>
      <c r="BT117" s="32"/>
      <c r="BU117" s="12"/>
      <c r="BV117" s="21"/>
      <c r="BW117" s="21"/>
      <c r="BX117" s="21"/>
      <c r="BY117" s="21"/>
      <c r="BZ117" s="21"/>
      <c r="CA117" s="21"/>
      <c r="CB117" s="21"/>
      <c r="CC117" s="21"/>
      <c r="CD117" s="21"/>
      <c r="CE117" s="21"/>
      <c r="CF117" s="21"/>
      <c r="CG117" s="21"/>
      <c r="CH117" s="21"/>
      <c r="CI117" s="21"/>
      <c r="CJ117" s="21"/>
      <c r="CK117" s="21"/>
      <c r="CL117" s="21"/>
      <c r="CM117" s="21"/>
      <c r="CN117" s="21"/>
      <c r="CO117" s="21"/>
      <c r="CP117" s="21"/>
    </row>
    <row r="118" spans="2:94" s="61" customFormat="1" ht="20" customHeight="1">
      <c r="B118" s="21"/>
      <c r="C118" s="73"/>
      <c r="E118" s="62"/>
      <c r="F118" s="62"/>
      <c r="G118" s="62"/>
      <c r="H118" s="62"/>
      <c r="I118"/>
      <c r="J118"/>
      <c r="K118"/>
      <c r="L118"/>
      <c r="M118"/>
      <c r="N118"/>
      <c r="O118" s="31"/>
      <c r="P118" s="31"/>
      <c r="Q118" s="31"/>
      <c r="R118" s="31"/>
      <c r="S118" s="31"/>
      <c r="T118" s="31"/>
      <c r="U118" s="31"/>
      <c r="V118" s="31"/>
      <c r="W118" s="31"/>
      <c r="X118" s="31"/>
      <c r="Y118" s="31"/>
      <c r="Z118" s="31"/>
      <c r="AA118" s="31"/>
      <c r="AB118" s="31"/>
      <c r="AC118" s="3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1"/>
      <c r="AN118" s="31"/>
      <c r="AO118" s="31"/>
      <c r="AP118" s="31"/>
      <c r="AQ118" s="31"/>
      <c r="AR118" s="31"/>
      <c r="AS118" s="31"/>
      <c r="AT118" s="31"/>
      <c r="AU118" s="31"/>
      <c r="AV118" s="31"/>
      <c r="AW118" s="31"/>
      <c r="AX118" s="31"/>
      <c r="AY118" s="31"/>
      <c r="AZ118" s="21"/>
      <c r="BA118" s="21"/>
      <c r="BB118" s="21"/>
      <c r="BC118" s="29"/>
      <c r="BD118" s="27"/>
      <c r="BE118" s="28"/>
      <c r="BF118" s="29"/>
      <c r="BG118" s="21"/>
      <c r="BH118" s="21"/>
      <c r="BI118" s="21"/>
      <c r="BJ118" s="21"/>
      <c r="BK118" s="30"/>
      <c r="BL118" s="29"/>
      <c r="BM118" s="31"/>
      <c r="BN118" s="28"/>
      <c r="BO118" s="21"/>
      <c r="BP118" s="21"/>
      <c r="BQ118" s="21"/>
      <c r="BR118" s="21"/>
      <c r="BS118" s="21"/>
      <c r="BT118" s="32"/>
      <c r="BU118" s="12"/>
      <c r="BV118" s="21"/>
      <c r="BW118" s="21"/>
      <c r="BX118" s="21"/>
      <c r="BY118" s="21"/>
      <c r="BZ118" s="21"/>
      <c r="CA118" s="21"/>
      <c r="CB118" s="21"/>
      <c r="CC118" s="21"/>
      <c r="CD118" s="21"/>
      <c r="CE118" s="21"/>
      <c r="CF118" s="21"/>
      <c r="CG118" s="21"/>
      <c r="CH118" s="21"/>
      <c r="CI118" s="21"/>
      <c r="CJ118" s="21"/>
      <c r="CK118" s="21"/>
      <c r="CL118" s="21"/>
      <c r="CM118" s="21"/>
      <c r="CN118" s="21"/>
      <c r="CO118" s="21"/>
      <c r="CP118" s="21"/>
    </row>
    <row r="119" spans="2:94" s="61" customFormat="1" ht="20" customHeight="1">
      <c r="B119" s="21"/>
      <c r="C119" s="73"/>
      <c r="E119" s="62"/>
      <c r="F119" s="62"/>
      <c r="G119" s="62"/>
      <c r="H119" s="62"/>
      <c r="I119"/>
      <c r="J119"/>
      <c r="K119"/>
      <c r="L119"/>
      <c r="M119"/>
      <c r="N119"/>
      <c r="O119" s="31"/>
      <c r="P119" s="31"/>
      <c r="Q119" s="31"/>
      <c r="R119" s="31"/>
      <c r="S119" s="31"/>
      <c r="T119" s="31"/>
      <c r="U119" s="31"/>
      <c r="V119" s="31"/>
      <c r="W119" s="31"/>
      <c r="X119" s="31"/>
      <c r="Y119" s="31"/>
      <c r="Z119" s="31"/>
      <c r="AA119" s="31"/>
      <c r="AB119" s="31"/>
      <c r="AC119" s="3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1"/>
      <c r="AN119" s="31"/>
      <c r="AO119" s="31"/>
      <c r="AP119" s="31"/>
      <c r="AQ119" s="31"/>
      <c r="AR119" s="31"/>
      <c r="AS119" s="31"/>
      <c r="AT119" s="31"/>
      <c r="AU119" s="31"/>
      <c r="AV119" s="31"/>
      <c r="AW119" s="31"/>
      <c r="AX119" s="31"/>
      <c r="AY119" s="31"/>
      <c r="AZ119" s="21"/>
      <c r="BA119" s="21"/>
      <c r="BB119" s="21"/>
      <c r="BC119" s="29"/>
      <c r="BD119" s="27"/>
      <c r="BE119" s="28"/>
      <c r="BF119" s="29"/>
      <c r="BG119" s="21"/>
      <c r="BH119" s="21"/>
      <c r="BI119" s="21"/>
      <c r="BJ119" s="21"/>
      <c r="BK119" s="30"/>
      <c r="BL119" s="29"/>
      <c r="BM119" s="31"/>
      <c r="BN119" s="28"/>
      <c r="BO119" s="21"/>
      <c r="BP119" s="21"/>
      <c r="BQ119" s="21"/>
      <c r="BR119" s="21"/>
      <c r="BS119" s="21"/>
      <c r="BT119" s="32"/>
      <c r="BU119" s="12"/>
      <c r="BV119" s="21"/>
      <c r="BW119" s="21"/>
      <c r="BX119" s="21"/>
      <c r="BY119" s="21"/>
      <c r="BZ119" s="21"/>
      <c r="CA119" s="21"/>
      <c r="CB119" s="21"/>
      <c r="CC119" s="21"/>
      <c r="CD119" s="21"/>
      <c r="CE119" s="21"/>
      <c r="CF119" s="21"/>
      <c r="CG119" s="21"/>
      <c r="CH119" s="21"/>
      <c r="CI119" s="21"/>
      <c r="CJ119" s="21"/>
      <c r="CK119" s="21"/>
      <c r="CL119" s="21"/>
      <c r="CM119" s="21"/>
      <c r="CN119" s="21"/>
      <c r="CO119" s="21"/>
      <c r="CP119" s="21"/>
    </row>
    <row r="120" spans="2:94" s="61" customFormat="1" ht="20" customHeight="1">
      <c r="B120" s="21"/>
      <c r="C120" s="73"/>
      <c r="E120" s="62"/>
      <c r="F120" s="62"/>
      <c r="G120" s="62"/>
      <c r="H120" s="62"/>
      <c r="I120"/>
      <c r="J120"/>
      <c r="K120"/>
      <c r="L120"/>
      <c r="M120"/>
      <c r="N120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1"/>
      <c r="AN120" s="31"/>
      <c r="AO120" s="31"/>
      <c r="AP120" s="31"/>
      <c r="AQ120" s="31"/>
      <c r="AR120" s="31"/>
      <c r="AS120" s="31"/>
      <c r="AT120" s="31"/>
      <c r="AU120" s="31"/>
      <c r="AV120" s="31"/>
      <c r="AW120" s="31"/>
      <c r="AX120" s="31"/>
      <c r="AY120" s="31"/>
      <c r="AZ120" s="21"/>
      <c r="BA120" s="21"/>
      <c r="BB120" s="21"/>
      <c r="BC120" s="29"/>
      <c r="BD120" s="27"/>
      <c r="BE120" s="28"/>
      <c r="BF120" s="29"/>
      <c r="BG120" s="21"/>
      <c r="BH120" s="21"/>
      <c r="BI120" s="21"/>
      <c r="BJ120" s="21"/>
      <c r="BK120" s="30"/>
      <c r="BL120" s="29"/>
      <c r="BM120" s="31"/>
      <c r="BN120" s="28"/>
      <c r="BO120" s="21"/>
      <c r="BP120" s="21"/>
      <c r="BQ120" s="21"/>
      <c r="BR120" s="21"/>
      <c r="BS120" s="21"/>
      <c r="BT120" s="32"/>
      <c r="BU120" s="12"/>
      <c r="BV120" s="21"/>
      <c r="BW120" s="21"/>
      <c r="BX120" s="21"/>
      <c r="BY120" s="21"/>
      <c r="BZ120" s="21"/>
      <c r="CA120" s="21"/>
      <c r="CB120" s="21"/>
      <c r="CC120" s="21"/>
      <c r="CD120" s="21"/>
      <c r="CE120" s="21"/>
      <c r="CF120" s="21"/>
      <c r="CG120" s="21"/>
      <c r="CH120" s="21"/>
      <c r="CI120" s="21"/>
      <c r="CJ120" s="21"/>
      <c r="CK120" s="21"/>
      <c r="CL120" s="21"/>
      <c r="CM120" s="21"/>
      <c r="CN120" s="21"/>
      <c r="CO120" s="21"/>
      <c r="CP120" s="21"/>
    </row>
    <row r="121" spans="2:94" s="61" customFormat="1" ht="20" customHeight="1">
      <c r="B121" s="21"/>
      <c r="C121" s="73"/>
      <c r="E121" s="62"/>
      <c r="F121" s="62"/>
      <c r="G121" s="62"/>
      <c r="H121" s="62"/>
      <c r="I121"/>
      <c r="J121"/>
      <c r="K121"/>
      <c r="L121"/>
      <c r="M121"/>
      <c r="N12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31"/>
      <c r="AT121" s="31"/>
      <c r="AU121" s="31"/>
      <c r="AV121" s="31"/>
      <c r="AW121" s="31"/>
      <c r="AX121" s="31"/>
      <c r="AY121" s="31"/>
      <c r="AZ121" s="21"/>
      <c r="BA121" s="21"/>
      <c r="BB121" s="21"/>
      <c r="BC121" s="29"/>
      <c r="BD121" s="27"/>
      <c r="BE121" s="28"/>
      <c r="BF121" s="29"/>
      <c r="BG121" s="21"/>
      <c r="BH121" s="21"/>
      <c r="BI121" s="21"/>
      <c r="BJ121" s="21"/>
      <c r="BK121" s="30"/>
      <c r="BL121" s="29"/>
      <c r="BM121" s="31"/>
      <c r="BN121" s="28"/>
      <c r="BO121" s="21"/>
      <c r="BP121" s="21"/>
      <c r="BQ121" s="21"/>
      <c r="BR121" s="21"/>
      <c r="BS121" s="21"/>
      <c r="BT121" s="32"/>
      <c r="BU121" s="12"/>
      <c r="BV121" s="21"/>
      <c r="BW121" s="21"/>
      <c r="BX121" s="21"/>
      <c r="BY121" s="21"/>
      <c r="BZ121" s="21"/>
      <c r="CA121" s="21"/>
      <c r="CB121" s="21"/>
      <c r="CC121" s="21"/>
      <c r="CD121" s="21"/>
      <c r="CE121" s="21"/>
      <c r="CF121" s="21"/>
      <c r="CG121" s="21"/>
      <c r="CH121" s="21"/>
      <c r="CI121" s="21"/>
      <c r="CJ121" s="21"/>
      <c r="CK121" s="21"/>
      <c r="CL121" s="21"/>
      <c r="CM121" s="21"/>
      <c r="CN121" s="21"/>
      <c r="CO121" s="21"/>
      <c r="CP121" s="21"/>
    </row>
    <row r="122" spans="2:94" s="61" customFormat="1" ht="20" customHeight="1">
      <c r="B122" s="21"/>
      <c r="C122" s="73"/>
      <c r="E122" s="62"/>
      <c r="F122" s="62"/>
      <c r="G122" s="62"/>
      <c r="H122" s="62"/>
      <c r="I122"/>
      <c r="J122"/>
      <c r="K122"/>
      <c r="L122"/>
      <c r="M122"/>
      <c r="N122"/>
      <c r="O122" s="31"/>
      <c r="P122" s="31"/>
      <c r="Q122" s="31"/>
      <c r="R122" s="31"/>
      <c r="S122" s="31"/>
      <c r="T122" s="31"/>
      <c r="U122" s="31"/>
      <c r="V122" s="31"/>
      <c r="W122" s="31"/>
      <c r="X122" s="31"/>
      <c r="Y122" s="31"/>
      <c r="Z122" s="31"/>
      <c r="AA122" s="31"/>
      <c r="AB122" s="31"/>
      <c r="AC122" s="31"/>
      <c r="AD122" s="31"/>
      <c r="AE122" s="31"/>
      <c r="AF122" s="31"/>
      <c r="AG122" s="31"/>
      <c r="AH122" s="31"/>
      <c r="AI122" s="31"/>
      <c r="AJ122" s="31"/>
      <c r="AK122" s="31"/>
      <c r="AL122" s="31"/>
      <c r="AM122" s="31"/>
      <c r="AN122" s="31"/>
      <c r="AO122" s="31"/>
      <c r="AP122" s="31"/>
      <c r="AQ122" s="31"/>
      <c r="AR122" s="31"/>
      <c r="AS122" s="31"/>
      <c r="AT122" s="31"/>
      <c r="AU122" s="31"/>
      <c r="AV122" s="31"/>
      <c r="AW122" s="31"/>
      <c r="AX122" s="31"/>
      <c r="AY122" s="31"/>
      <c r="AZ122" s="21"/>
      <c r="BA122" s="21"/>
      <c r="BB122" s="21"/>
      <c r="BC122" s="29"/>
      <c r="BD122" s="27"/>
      <c r="BE122" s="28"/>
      <c r="BF122" s="29"/>
      <c r="BG122" s="21"/>
      <c r="BH122" s="21"/>
      <c r="BI122" s="21"/>
      <c r="BJ122" s="21"/>
      <c r="BK122" s="30"/>
      <c r="BL122" s="29"/>
      <c r="BM122" s="31"/>
      <c r="BN122" s="28"/>
      <c r="BO122" s="21"/>
      <c r="BP122" s="21"/>
      <c r="BQ122" s="21"/>
      <c r="BR122" s="21"/>
      <c r="BS122" s="21"/>
      <c r="BT122" s="32"/>
      <c r="BU122" s="12"/>
      <c r="BV122" s="21"/>
      <c r="BW122" s="21"/>
      <c r="BX122" s="21"/>
      <c r="BY122" s="21"/>
      <c r="BZ122" s="21"/>
      <c r="CA122" s="21"/>
      <c r="CB122" s="21"/>
      <c r="CC122" s="21"/>
      <c r="CD122" s="21"/>
      <c r="CE122" s="21"/>
      <c r="CF122" s="21"/>
      <c r="CG122" s="21"/>
      <c r="CH122" s="21"/>
      <c r="CI122" s="21"/>
      <c r="CJ122" s="21"/>
      <c r="CK122" s="21"/>
      <c r="CL122" s="21"/>
      <c r="CM122" s="21"/>
      <c r="CN122" s="21"/>
      <c r="CO122" s="21"/>
      <c r="CP122" s="21"/>
    </row>
    <row r="123" spans="2:94" s="61" customFormat="1" ht="20" customHeight="1">
      <c r="B123" s="21"/>
      <c r="C123" s="73"/>
      <c r="E123" s="62"/>
      <c r="F123" s="62"/>
      <c r="G123" s="62"/>
      <c r="H123" s="62"/>
      <c r="I123"/>
      <c r="J123"/>
      <c r="K123"/>
      <c r="L123"/>
      <c r="M123"/>
      <c r="N123"/>
      <c r="O123" s="31"/>
      <c r="P123" s="31"/>
      <c r="Q123" s="31"/>
      <c r="R123" s="31"/>
      <c r="S123" s="31"/>
      <c r="T123" s="31"/>
      <c r="U123" s="31"/>
      <c r="V123" s="31"/>
      <c r="W123" s="31"/>
      <c r="X123" s="31"/>
      <c r="Y123" s="31"/>
      <c r="Z123" s="31"/>
      <c r="AA123" s="31"/>
      <c r="AB123" s="31"/>
      <c r="AC123" s="31"/>
      <c r="AD123" s="31"/>
      <c r="AE123" s="31"/>
      <c r="AF123" s="31"/>
      <c r="AG123" s="31"/>
      <c r="AH123" s="31"/>
      <c r="AI123" s="31"/>
      <c r="AJ123" s="31"/>
      <c r="AK123" s="31"/>
      <c r="AL123" s="31"/>
      <c r="AM123" s="31"/>
      <c r="AN123" s="31"/>
      <c r="AO123" s="31"/>
      <c r="AP123" s="31"/>
      <c r="AQ123" s="31"/>
      <c r="AR123" s="31"/>
      <c r="AS123" s="31"/>
      <c r="AT123" s="31"/>
      <c r="AU123" s="31"/>
      <c r="AV123" s="31"/>
      <c r="AW123" s="31"/>
      <c r="AX123" s="31"/>
      <c r="AY123" s="31"/>
      <c r="AZ123" s="21"/>
      <c r="BA123" s="21"/>
      <c r="BB123" s="21"/>
      <c r="BC123" s="29"/>
      <c r="BD123" s="27"/>
      <c r="BE123" s="28"/>
      <c r="BF123" s="29"/>
      <c r="BG123" s="21"/>
      <c r="BH123" s="21"/>
      <c r="BI123" s="21"/>
      <c r="BJ123" s="21"/>
      <c r="BK123" s="30"/>
      <c r="BL123" s="29"/>
      <c r="BM123" s="31"/>
      <c r="BN123" s="28"/>
      <c r="BO123" s="21"/>
      <c r="BP123" s="21"/>
      <c r="BQ123" s="21"/>
      <c r="BR123" s="21"/>
      <c r="BS123" s="21"/>
      <c r="BT123" s="32"/>
      <c r="BU123" s="12"/>
      <c r="BV123" s="21"/>
      <c r="BW123" s="21"/>
      <c r="BX123" s="21"/>
      <c r="BY123" s="21"/>
      <c r="BZ123" s="21"/>
      <c r="CA123" s="21"/>
      <c r="CB123" s="21"/>
      <c r="CC123" s="21"/>
      <c r="CD123" s="21"/>
      <c r="CE123" s="21"/>
      <c r="CF123" s="21"/>
      <c r="CG123" s="21"/>
      <c r="CH123" s="21"/>
      <c r="CI123" s="21"/>
      <c r="CJ123" s="21"/>
      <c r="CK123" s="21"/>
      <c r="CL123" s="21"/>
      <c r="CM123" s="21"/>
      <c r="CN123" s="21"/>
      <c r="CO123" s="21"/>
      <c r="CP123" s="21"/>
    </row>
    <row r="124" spans="2:94" s="61" customFormat="1" ht="20" customHeight="1">
      <c r="B124" s="21"/>
      <c r="C124" s="73"/>
      <c r="E124" s="62"/>
      <c r="F124" s="62"/>
      <c r="G124" s="62"/>
      <c r="H124" s="62"/>
      <c r="I124"/>
      <c r="J124"/>
      <c r="K124"/>
      <c r="L124"/>
      <c r="M124"/>
      <c r="N124"/>
      <c r="O124" s="31"/>
      <c r="P124" s="31"/>
      <c r="Q124" s="31"/>
      <c r="R124" s="31"/>
      <c r="S124" s="31"/>
      <c r="T124" s="31"/>
      <c r="U124" s="31"/>
      <c r="V124" s="31"/>
      <c r="W124" s="31"/>
      <c r="X124" s="31"/>
      <c r="Y124" s="31"/>
      <c r="Z124" s="31"/>
      <c r="AA124" s="31"/>
      <c r="AB124" s="31"/>
      <c r="AC124" s="31"/>
      <c r="AD124" s="31"/>
      <c r="AE124" s="31"/>
      <c r="AF124" s="31"/>
      <c r="AG124" s="31"/>
      <c r="AH124" s="31"/>
      <c r="AI124" s="31"/>
      <c r="AJ124" s="31"/>
      <c r="AK124" s="31"/>
      <c r="AL124" s="31"/>
      <c r="AM124" s="31"/>
      <c r="AN124" s="31"/>
      <c r="AO124" s="31"/>
      <c r="AP124" s="31"/>
      <c r="AQ124" s="31"/>
      <c r="AR124" s="31"/>
      <c r="AS124" s="31"/>
      <c r="AT124" s="31"/>
      <c r="AU124" s="31"/>
      <c r="AV124" s="31"/>
      <c r="AW124" s="31"/>
      <c r="AX124" s="31"/>
      <c r="AY124" s="31"/>
      <c r="AZ124" s="21"/>
      <c r="BA124" s="21"/>
      <c r="BB124" s="21"/>
      <c r="BC124" s="29"/>
      <c r="BD124" s="27"/>
      <c r="BE124" s="28"/>
      <c r="BF124" s="29"/>
      <c r="BG124" s="21"/>
      <c r="BH124" s="21"/>
      <c r="BI124" s="21"/>
      <c r="BJ124" s="21"/>
      <c r="BK124" s="30"/>
      <c r="BL124" s="29"/>
      <c r="BM124" s="31"/>
      <c r="BN124" s="28"/>
      <c r="BO124" s="21"/>
      <c r="BP124" s="21"/>
      <c r="BQ124" s="21"/>
      <c r="BR124" s="21"/>
      <c r="BS124" s="21"/>
      <c r="BT124" s="32"/>
      <c r="BU124" s="12"/>
      <c r="BV124" s="21"/>
      <c r="BW124" s="21"/>
      <c r="BX124" s="21"/>
      <c r="BY124" s="21"/>
      <c r="BZ124" s="21"/>
      <c r="CA124" s="21"/>
      <c r="CB124" s="21"/>
      <c r="CC124" s="21"/>
      <c r="CD124" s="21"/>
      <c r="CE124" s="21"/>
      <c r="CF124" s="21"/>
      <c r="CG124" s="21"/>
      <c r="CH124" s="21"/>
      <c r="CI124" s="21"/>
      <c r="CJ124" s="21"/>
      <c r="CK124" s="21"/>
      <c r="CL124" s="21"/>
      <c r="CM124" s="21"/>
      <c r="CN124" s="21"/>
      <c r="CO124" s="21"/>
      <c r="CP124" s="21"/>
    </row>
    <row r="125" spans="2:94" s="61" customFormat="1" ht="20" customHeight="1">
      <c r="B125" s="21"/>
      <c r="C125" s="73"/>
      <c r="E125" s="62"/>
      <c r="F125" s="62"/>
      <c r="G125" s="62"/>
      <c r="H125" s="62"/>
      <c r="I125"/>
      <c r="J125"/>
      <c r="K125"/>
      <c r="L125"/>
      <c r="M125"/>
      <c r="N125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21"/>
      <c r="BA125" s="21"/>
      <c r="BB125" s="21"/>
      <c r="BC125" s="29"/>
      <c r="BD125" s="27"/>
      <c r="BE125" s="28"/>
      <c r="BF125" s="29"/>
      <c r="BG125" s="21"/>
      <c r="BH125" s="21"/>
      <c r="BI125" s="21"/>
      <c r="BJ125" s="21"/>
      <c r="BK125" s="30"/>
      <c r="BL125" s="29"/>
      <c r="BM125" s="31"/>
      <c r="BN125" s="28"/>
      <c r="BO125" s="21"/>
      <c r="BP125" s="21"/>
      <c r="BQ125" s="21"/>
      <c r="BR125" s="21"/>
      <c r="BS125" s="21"/>
      <c r="BT125" s="32"/>
      <c r="BU125" s="12"/>
      <c r="BV125" s="21"/>
      <c r="BW125" s="21"/>
      <c r="BX125" s="21"/>
      <c r="BY125" s="21"/>
      <c r="BZ125" s="21"/>
      <c r="CA125" s="21"/>
      <c r="CB125" s="21"/>
      <c r="CC125" s="21"/>
      <c r="CD125" s="21"/>
      <c r="CE125" s="21"/>
      <c r="CF125" s="21"/>
      <c r="CG125" s="21"/>
      <c r="CH125" s="21"/>
      <c r="CI125" s="21"/>
      <c r="CJ125" s="21"/>
      <c r="CK125" s="21"/>
      <c r="CL125" s="21"/>
      <c r="CM125" s="21"/>
      <c r="CN125" s="21"/>
      <c r="CO125" s="21"/>
      <c r="CP125" s="21"/>
    </row>
  </sheetData>
  <mergeCells count="5">
    <mergeCell ref="BC72:BC76"/>
    <mergeCell ref="BC78:BC82"/>
    <mergeCell ref="B5:B13"/>
    <mergeCell ref="B14:B15"/>
    <mergeCell ref="B16:B18"/>
  </mergeCells>
  <phoneticPr fontId="31" type="noConversion"/>
  <conditionalFormatting sqref="BO11:BQ14 BQ16:BQ23 BO17:BP23 BO25:BQ26">
    <cfRule type="containsText" dxfId="41" priority="14" operator="containsText" text="No">
      <formula>NOT(ISERROR(SEARCH("No",BO11)))</formula>
    </cfRule>
    <cfRule type="containsText" dxfId="40" priority="13" operator="containsText" text="Yes">
      <formula>NOT(ISERROR(SEARCH("Yes",BO11)))</formula>
    </cfRule>
  </conditionalFormatting>
  <conditionalFormatting sqref="BQ27:BQ34">
    <cfRule type="containsText" dxfId="39" priority="3" operator="containsText" text="Yes">
      <formula>NOT(ISERROR(SEARCH("Yes",BQ27)))</formula>
    </cfRule>
    <cfRule type="containsText" dxfId="38" priority="4" operator="containsText" text="No">
      <formula>NOT(ISERROR(SEARCH("No",BQ27)))</formula>
    </cfRule>
  </conditionalFormatting>
  <conditionalFormatting sqref="BQ36:BQ37">
    <cfRule type="containsText" dxfId="37" priority="12" operator="containsText" text="No">
      <formula>NOT(ISERROR(SEARCH("No",BQ36)))</formula>
    </cfRule>
    <cfRule type="containsText" dxfId="36" priority="11" operator="containsText" text="Yes">
      <formula>NOT(ISERROR(SEARCH("Yes",BQ36)))</formula>
    </cfRule>
  </conditionalFormatting>
  <conditionalFormatting sqref="BQ39:BQ43">
    <cfRule type="containsText" dxfId="35" priority="1" operator="containsText" text="Yes">
      <formula>NOT(ISERROR(SEARCH("Yes",BQ39)))</formula>
    </cfRule>
    <cfRule type="containsText" dxfId="34" priority="2" operator="containsText" text="No">
      <formula>NOT(ISERROR(SEARCH("No",BQ39)))</formula>
    </cfRule>
  </conditionalFormatting>
  <conditionalFormatting sqref="BQ45:BQ49">
    <cfRule type="containsText" dxfId="33" priority="9" operator="containsText" text="Yes">
      <formula>NOT(ISERROR(SEARCH("Yes",BQ45)))</formula>
    </cfRule>
    <cfRule type="containsText" dxfId="32" priority="10" operator="containsText" text="No">
      <formula>NOT(ISERROR(SEARCH("No",BQ45)))</formula>
    </cfRule>
  </conditionalFormatting>
  <conditionalFormatting sqref="BQ5:BR5 BO5:BO6 BP6:BR6 BO7:BR9 BO51:BQ52">
    <cfRule type="containsText" dxfId="31" priority="8" operator="containsText" text="No">
      <formula>NOT(ISERROR(SEARCH("No",BO5)))</formula>
    </cfRule>
    <cfRule type="containsText" dxfId="30" priority="7" operator="containsText" text="Yes">
      <formula>NOT(ISERROR(SEARCH("Yes",BO5)))</formula>
    </cfRule>
  </conditionalFormatting>
  <conditionalFormatting sqref="BR10:BR59 BO55:BQ58">
    <cfRule type="containsText" dxfId="29" priority="5" operator="containsText" text="Yes">
      <formula>NOT(ISERROR(SEARCH("Yes",BO10)))</formula>
    </cfRule>
    <cfRule type="containsText" dxfId="28" priority="6" operator="containsText" text="No">
      <formula>NOT(ISERROR(SEARCH("No",BO10)))</formula>
    </cfRule>
  </conditionalFormatting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3AA1CC-D56F-B040-BF20-63BEA5181D58}">
  <dimension ref="A2:CH130"/>
  <sheetViews>
    <sheetView tabSelected="1" topLeftCell="A14" zoomScaleNormal="100" workbookViewId="0">
      <selection activeCell="F8" sqref="F8"/>
    </sheetView>
  </sheetViews>
  <sheetFormatPr baseColWidth="10" defaultColWidth="10.83203125" defaultRowHeight="16"/>
  <cols>
    <col min="1" max="1" width="10.83203125" style="21"/>
    <col min="2" max="2" width="12.6640625" style="61" customWidth="1"/>
    <col min="3" max="3" width="13.6640625" style="61" customWidth="1"/>
    <col min="4" max="4" width="10.6640625" style="62" customWidth="1"/>
    <col min="5" max="5" width="7.83203125" style="62" customWidth="1"/>
    <col min="6" max="6" width="27.33203125" style="12" customWidth="1"/>
    <col min="7" max="14" width="8.33203125" style="31" customWidth="1"/>
    <col min="15" max="15" width="13.5" style="31" customWidth="1"/>
    <col min="16" max="16" width="13" style="31" customWidth="1"/>
    <col min="17" max="43" width="10.83203125" style="31"/>
    <col min="44" max="44" width="10.1640625" style="21" customWidth="1"/>
    <col min="45" max="45" width="11.5" style="21" customWidth="1"/>
    <col min="46" max="46" width="8.83203125" style="21" customWidth="1"/>
    <col min="47" max="47" width="12.5" style="29" customWidth="1"/>
    <col min="48" max="48" width="13.33203125" style="27" customWidth="1"/>
    <col min="49" max="49" width="13.83203125" style="28" customWidth="1"/>
    <col min="50" max="50" width="15.83203125" style="29" customWidth="1"/>
    <col min="51" max="54" width="10.83203125" style="21"/>
    <col min="55" max="55" width="10.83203125" style="30"/>
    <col min="56" max="56" width="10.83203125" style="29"/>
    <col min="57" max="57" width="10.83203125" style="31"/>
    <col min="58" max="58" width="10.83203125" style="28"/>
    <col min="59" max="59" width="10.83203125" style="21"/>
    <col min="60" max="60" width="17.83203125" style="21" customWidth="1"/>
    <col min="61" max="62" width="10.83203125" style="21"/>
    <col min="63" max="63" width="25.83203125" style="21" customWidth="1"/>
    <col min="64" max="64" width="8.83203125" style="32" customWidth="1"/>
    <col min="65" max="65" width="8.6640625" style="12" customWidth="1"/>
    <col min="66" max="78" width="10.83203125" style="21"/>
    <col min="79" max="79" width="9.5" style="21" customWidth="1"/>
    <col min="80" max="16384" width="10.83203125" style="21"/>
  </cols>
  <sheetData>
    <row r="2" spans="1:79" ht="24">
      <c r="A2" s="177" t="s">
        <v>1645</v>
      </c>
    </row>
    <row r="3" spans="1:79" ht="24">
      <c r="A3" s="177"/>
    </row>
    <row r="4" spans="1:79" ht="24">
      <c r="A4" s="177" t="s">
        <v>1640</v>
      </c>
      <c r="B4" s="211"/>
      <c r="C4" s="61" t="s">
        <v>1636</v>
      </c>
    </row>
    <row r="5" spans="1:79" ht="24">
      <c r="A5" s="177"/>
      <c r="B5" s="12" t="s">
        <v>269</v>
      </c>
      <c r="C5" s="61" t="s">
        <v>1637</v>
      </c>
    </row>
    <row r="6" spans="1:79" ht="24">
      <c r="A6" s="177"/>
      <c r="B6" s="12" t="s">
        <v>1641</v>
      </c>
      <c r="C6" s="61" t="s">
        <v>1642</v>
      </c>
    </row>
    <row r="7" spans="1:79" s="224" customFormat="1" ht="48" customHeight="1">
      <c r="B7" s="225"/>
      <c r="C7" s="225"/>
      <c r="D7" s="226"/>
      <c r="E7" s="226"/>
      <c r="F7" s="227" t="s">
        <v>1646</v>
      </c>
      <c r="G7" s="243" t="s">
        <v>1371</v>
      </c>
      <c r="H7" s="244"/>
      <c r="I7" s="244"/>
      <c r="J7" s="244"/>
      <c r="K7" s="244"/>
      <c r="L7" s="244"/>
      <c r="M7" s="244"/>
      <c r="N7" s="244"/>
      <c r="O7" s="244"/>
      <c r="P7" s="245"/>
      <c r="Q7" s="243" t="s">
        <v>1638</v>
      </c>
      <c r="R7" s="244"/>
      <c r="S7" s="244"/>
      <c r="T7" s="244"/>
      <c r="U7" s="244"/>
      <c r="V7" s="244"/>
      <c r="W7" s="244"/>
      <c r="X7" s="244"/>
      <c r="Y7" s="244"/>
      <c r="Z7" s="245"/>
      <c r="AA7" s="228"/>
      <c r="AB7" s="228"/>
      <c r="AC7" s="228"/>
      <c r="AD7" s="228"/>
      <c r="AE7" s="228"/>
      <c r="AF7" s="228"/>
      <c r="AG7" s="228"/>
      <c r="AH7" s="228"/>
      <c r="AI7" s="228"/>
      <c r="AJ7" s="228"/>
      <c r="AK7" s="228"/>
      <c r="AL7" s="228"/>
      <c r="AM7" s="228"/>
      <c r="AN7" s="228"/>
      <c r="AO7" s="228"/>
      <c r="AP7" s="228"/>
      <c r="AQ7" s="228"/>
      <c r="AU7" s="229"/>
      <c r="AV7" s="230"/>
      <c r="AW7" s="231"/>
      <c r="AX7" s="229"/>
      <c r="BC7" s="232"/>
      <c r="BD7" s="229"/>
      <c r="BE7" s="228"/>
      <c r="BF7" s="231"/>
      <c r="BL7" s="233"/>
      <c r="BM7" s="234"/>
    </row>
    <row r="8" spans="1:79" s="1" customFormat="1" ht="109" customHeight="1">
      <c r="B8" s="2" t="s">
        <v>612</v>
      </c>
      <c r="C8" s="5" t="s">
        <v>611</v>
      </c>
      <c r="D8" s="5" t="s">
        <v>8</v>
      </c>
      <c r="E8" s="5" t="s">
        <v>613</v>
      </c>
      <c r="F8" s="221" t="s">
        <v>1360</v>
      </c>
      <c r="G8" s="215" t="s">
        <v>1361</v>
      </c>
      <c r="H8" s="1" t="s">
        <v>1362</v>
      </c>
      <c r="I8" s="1" t="s">
        <v>1363</v>
      </c>
      <c r="J8" s="1" t="s">
        <v>1364</v>
      </c>
      <c r="K8" s="1" t="s">
        <v>1365</v>
      </c>
      <c r="L8" s="1" t="s">
        <v>1366</v>
      </c>
      <c r="M8" s="1" t="s">
        <v>1367</v>
      </c>
      <c r="N8" s="1" t="s">
        <v>1368</v>
      </c>
      <c r="O8" s="6" t="s">
        <v>1369</v>
      </c>
      <c r="P8" s="204" t="s">
        <v>1370</v>
      </c>
      <c r="Q8" s="215" t="s">
        <v>1361</v>
      </c>
      <c r="R8" s="1" t="s">
        <v>1362</v>
      </c>
      <c r="S8" s="1" t="s">
        <v>1363</v>
      </c>
      <c r="T8" s="1" t="s">
        <v>1364</v>
      </c>
      <c r="U8" s="1" t="s">
        <v>1365</v>
      </c>
      <c r="V8" s="1" t="s">
        <v>1366</v>
      </c>
      <c r="W8" s="1" t="s">
        <v>1367</v>
      </c>
      <c r="X8" s="1" t="s">
        <v>1368</v>
      </c>
      <c r="Y8" s="6" t="s">
        <v>1369</v>
      </c>
      <c r="Z8" s="204" t="s">
        <v>1370</v>
      </c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2" t="s">
        <v>2</v>
      </c>
      <c r="AS8" s="2" t="s">
        <v>3</v>
      </c>
      <c r="AT8" s="2" t="s">
        <v>4</v>
      </c>
      <c r="AU8" s="2" t="s">
        <v>5</v>
      </c>
      <c r="AV8" s="3" t="s">
        <v>6</v>
      </c>
      <c r="AW8" s="4" t="s">
        <v>7</v>
      </c>
      <c r="AX8" s="5" t="s">
        <v>8</v>
      </c>
      <c r="AY8" s="5" t="s">
        <v>9</v>
      </c>
      <c r="AZ8" s="5" t="s">
        <v>10</v>
      </c>
      <c r="BA8" s="5" t="s">
        <v>11</v>
      </c>
      <c r="BB8" s="6" t="s">
        <v>12</v>
      </c>
      <c r="BC8" s="7" t="s">
        <v>13</v>
      </c>
      <c r="BD8" s="6" t="s">
        <v>14</v>
      </c>
      <c r="BE8" s="7" t="s">
        <v>15</v>
      </c>
      <c r="BF8" s="6" t="s">
        <v>1</v>
      </c>
      <c r="BG8" s="6" t="s">
        <v>16</v>
      </c>
      <c r="BH8" s="6" t="s">
        <v>17</v>
      </c>
      <c r="BI8" s="6" t="s">
        <v>18</v>
      </c>
      <c r="BJ8" s="8" t="s">
        <v>1372</v>
      </c>
      <c r="BK8" s="6" t="s">
        <v>1373</v>
      </c>
      <c r="BL8" s="9" t="s">
        <v>21</v>
      </c>
      <c r="BM8" s="10" t="s">
        <v>22</v>
      </c>
      <c r="BO8" s="11" t="s">
        <v>23</v>
      </c>
      <c r="BP8" s="11" t="s">
        <v>24</v>
      </c>
      <c r="BQ8" s="11" t="s">
        <v>25</v>
      </c>
      <c r="BR8" s="11" t="s">
        <v>26</v>
      </c>
      <c r="BS8" s="11" t="s">
        <v>27</v>
      </c>
      <c r="BT8" s="11" t="s">
        <v>28</v>
      </c>
      <c r="BU8" s="11" t="s">
        <v>29</v>
      </c>
      <c r="BV8" s="11" t="s">
        <v>30</v>
      </c>
      <c r="BW8" s="11" t="s">
        <v>31</v>
      </c>
      <c r="BX8" s="11" t="s">
        <v>32</v>
      </c>
      <c r="BY8" s="11" t="s">
        <v>33</v>
      </c>
      <c r="BZ8" s="1" t="s">
        <v>34</v>
      </c>
      <c r="CA8" s="1" t="s">
        <v>0</v>
      </c>
    </row>
    <row r="9" spans="1:79" customFormat="1" ht="20" customHeight="1">
      <c r="B9" s="12" t="s">
        <v>35</v>
      </c>
      <c r="C9" s="16" t="s">
        <v>44</v>
      </c>
      <c r="D9" s="16" t="s">
        <v>46</v>
      </c>
      <c r="E9" s="16" t="s">
        <v>48</v>
      </c>
      <c r="F9" s="222" t="s">
        <v>1380</v>
      </c>
      <c r="G9" s="216" t="s">
        <v>269</v>
      </c>
      <c r="H9" s="212"/>
      <c r="I9" s="61" t="s">
        <v>77</v>
      </c>
      <c r="J9" s="61" t="s">
        <v>1381</v>
      </c>
      <c r="K9" s="24" t="s">
        <v>269</v>
      </c>
      <c r="L9" s="61" t="s">
        <v>187</v>
      </c>
      <c r="M9" s="24" t="s">
        <v>269</v>
      </c>
      <c r="N9" s="212"/>
      <c r="O9" s="61">
        <v>1</v>
      </c>
      <c r="P9" s="205"/>
      <c r="Q9" s="216" t="s">
        <v>269</v>
      </c>
      <c r="R9" s="212"/>
      <c r="S9" s="61">
        <v>10</v>
      </c>
      <c r="T9" s="61">
        <v>10</v>
      </c>
      <c r="U9" s="24" t="s">
        <v>269</v>
      </c>
      <c r="V9" s="61">
        <v>10</v>
      </c>
      <c r="W9" s="24" t="s">
        <v>269</v>
      </c>
      <c r="X9" s="212"/>
      <c r="Y9" s="61">
        <v>189</v>
      </c>
      <c r="Z9" s="205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t="s">
        <v>1382</v>
      </c>
      <c r="AS9" t="s">
        <v>44</v>
      </c>
      <c r="AT9" t="s">
        <v>187</v>
      </c>
      <c r="AU9" s="13" t="s">
        <v>44</v>
      </c>
      <c r="AV9" s="14" t="s">
        <v>35</v>
      </c>
      <c r="AW9" s="15" t="s">
        <v>44</v>
      </c>
      <c r="AX9" s="16" t="s">
        <v>46</v>
      </c>
      <c r="AY9" s="16" t="s">
        <v>47</v>
      </c>
      <c r="AZ9" s="16" t="s">
        <v>48</v>
      </c>
      <c r="BA9" s="16" t="s">
        <v>48</v>
      </c>
      <c r="BB9" s="16">
        <v>897852</v>
      </c>
      <c r="BC9" s="17" t="s">
        <v>49</v>
      </c>
      <c r="BD9" t="s">
        <v>50</v>
      </c>
      <c r="BE9" s="18" t="s">
        <v>51</v>
      </c>
      <c r="BF9" s="19" t="s">
        <v>187</v>
      </c>
      <c r="BG9" s="20" t="s">
        <v>52</v>
      </c>
      <c r="BH9" s="21"/>
      <c r="BI9" s="12" t="s">
        <v>52</v>
      </c>
      <c r="BJ9" s="12" t="s">
        <v>52</v>
      </c>
      <c r="BK9" s="22"/>
      <c r="BL9" s="23"/>
      <c r="BM9" s="24" t="s">
        <v>53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 t="s">
        <v>1383</v>
      </c>
      <c r="BW9">
        <v>0</v>
      </c>
      <c r="BX9">
        <v>0</v>
      </c>
      <c r="BY9">
        <v>0</v>
      </c>
      <c r="CA9" s="82" t="s">
        <v>1384</v>
      </c>
    </row>
    <row r="10" spans="1:79" customFormat="1" ht="20" customHeight="1">
      <c r="B10" s="12" t="s">
        <v>54</v>
      </c>
      <c r="C10" s="16" t="s">
        <v>44</v>
      </c>
      <c r="D10" s="16" t="s">
        <v>46</v>
      </c>
      <c r="E10" s="16" t="s">
        <v>61</v>
      </c>
      <c r="F10" s="222" t="s">
        <v>1385</v>
      </c>
      <c r="G10" s="216" t="s">
        <v>269</v>
      </c>
      <c r="H10" s="212"/>
      <c r="I10" s="24" t="s">
        <v>269</v>
      </c>
      <c r="J10" s="24" t="s">
        <v>269</v>
      </c>
      <c r="K10" s="24" t="s">
        <v>269</v>
      </c>
      <c r="L10" s="24" t="s">
        <v>269</v>
      </c>
      <c r="M10" s="212"/>
      <c r="N10" s="212"/>
      <c r="O10" s="212"/>
      <c r="P10" s="205"/>
      <c r="Q10" s="216" t="s">
        <v>269</v>
      </c>
      <c r="R10" s="212"/>
      <c r="S10" s="24" t="s">
        <v>269</v>
      </c>
      <c r="T10" s="24" t="s">
        <v>269</v>
      </c>
      <c r="U10" s="24" t="s">
        <v>269</v>
      </c>
      <c r="V10" s="24" t="s">
        <v>269</v>
      </c>
      <c r="W10" s="212"/>
      <c r="X10" s="212"/>
      <c r="Y10" s="212"/>
      <c r="Z10" s="205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t="s">
        <v>1386</v>
      </c>
      <c r="AS10" t="s">
        <v>44</v>
      </c>
      <c r="AT10" t="s">
        <v>187</v>
      </c>
      <c r="AU10" s="13" t="s">
        <v>44</v>
      </c>
      <c r="AV10" s="14" t="s">
        <v>54</v>
      </c>
      <c r="AW10" s="15" t="s">
        <v>44</v>
      </c>
      <c r="AX10" s="16" t="s">
        <v>46</v>
      </c>
      <c r="AY10" s="16" t="s">
        <v>60</v>
      </c>
      <c r="AZ10" s="16" t="s">
        <v>61</v>
      </c>
      <c r="BA10" s="16" t="s">
        <v>61</v>
      </c>
      <c r="BB10" s="16">
        <v>897856</v>
      </c>
      <c r="BC10" s="17" t="s">
        <v>62</v>
      </c>
      <c r="BD10" t="s">
        <v>63</v>
      </c>
      <c r="BE10" s="18" t="s">
        <v>64</v>
      </c>
      <c r="BF10" s="25" t="s">
        <v>187</v>
      </c>
      <c r="BG10" s="20" t="s">
        <v>52</v>
      </c>
      <c r="BH10" s="20"/>
      <c r="BI10" s="12" t="s">
        <v>65</v>
      </c>
      <c r="BJ10" s="12" t="s">
        <v>52</v>
      </c>
      <c r="BK10" s="26"/>
      <c r="BL10" s="23"/>
      <c r="BM10" s="24" t="s">
        <v>53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CA10" s="82" t="s">
        <v>1387</v>
      </c>
    </row>
    <row r="11" spans="1:79" customFormat="1" ht="20" customHeight="1">
      <c r="B11" s="12" t="s">
        <v>66</v>
      </c>
      <c r="C11" s="16" t="s">
        <v>44</v>
      </c>
      <c r="D11" s="16" t="s">
        <v>46</v>
      </c>
      <c r="E11" s="16" t="s">
        <v>74</v>
      </c>
      <c r="F11" s="222" t="s">
        <v>1388</v>
      </c>
      <c r="G11" s="216" t="s">
        <v>269</v>
      </c>
      <c r="H11" s="212"/>
      <c r="I11" s="24" t="s">
        <v>269</v>
      </c>
      <c r="J11" s="24" t="s">
        <v>269</v>
      </c>
      <c r="K11" s="24" t="s">
        <v>269</v>
      </c>
      <c r="L11" s="24" t="s">
        <v>269</v>
      </c>
      <c r="M11" s="212"/>
      <c r="N11" s="212"/>
      <c r="O11" s="212"/>
      <c r="P11" s="205"/>
      <c r="Q11" s="216" t="s">
        <v>269</v>
      </c>
      <c r="R11" s="212"/>
      <c r="S11" s="24" t="s">
        <v>269</v>
      </c>
      <c r="T11" s="24" t="s">
        <v>269</v>
      </c>
      <c r="U11" s="24" t="s">
        <v>269</v>
      </c>
      <c r="V11" s="24" t="s">
        <v>269</v>
      </c>
      <c r="W11" s="212"/>
      <c r="X11" s="212"/>
      <c r="Y11" s="212"/>
      <c r="Z11" s="205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t="s">
        <v>1389</v>
      </c>
      <c r="AS11" t="s">
        <v>44</v>
      </c>
      <c r="AT11" t="s">
        <v>187</v>
      </c>
      <c r="AU11" s="13" t="s">
        <v>44</v>
      </c>
      <c r="AV11" s="14" t="s">
        <v>66</v>
      </c>
      <c r="AW11" s="15" t="s">
        <v>44</v>
      </c>
      <c r="AX11" s="16" t="s">
        <v>46</v>
      </c>
      <c r="AY11" s="16" t="s">
        <v>73</v>
      </c>
      <c r="AZ11" s="16" t="s">
        <v>74</v>
      </c>
      <c r="BA11" s="16" t="s">
        <v>74</v>
      </c>
      <c r="BB11" s="16">
        <v>897853</v>
      </c>
      <c r="BC11" s="17" t="s">
        <v>75</v>
      </c>
      <c r="BD11" t="s">
        <v>75</v>
      </c>
      <c r="BE11" s="18" t="s">
        <v>76</v>
      </c>
      <c r="BF11" s="19" t="s">
        <v>187</v>
      </c>
      <c r="BG11" s="20" t="s">
        <v>65</v>
      </c>
      <c r="BH11" s="20"/>
      <c r="BI11" s="12" t="s">
        <v>65</v>
      </c>
      <c r="BJ11" s="12" t="s">
        <v>52</v>
      </c>
      <c r="BK11" s="26"/>
      <c r="BL11" s="23"/>
      <c r="BM11" s="24" t="s">
        <v>77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BX11">
        <v>0</v>
      </c>
      <c r="BY11">
        <v>0</v>
      </c>
      <c r="CA11" s="82" t="s">
        <v>1390</v>
      </c>
    </row>
    <row r="12" spans="1:79" customFormat="1" ht="20" customHeight="1">
      <c r="B12" s="12" t="s">
        <v>78</v>
      </c>
      <c r="C12" s="16" t="s">
        <v>44</v>
      </c>
      <c r="D12" s="16" t="s">
        <v>46</v>
      </c>
      <c r="E12" s="16" t="s">
        <v>83</v>
      </c>
      <c r="F12" s="222" t="s">
        <v>1391</v>
      </c>
      <c r="G12" s="216" t="s">
        <v>269</v>
      </c>
      <c r="H12" s="212"/>
      <c r="I12" s="24" t="s">
        <v>269</v>
      </c>
      <c r="J12" s="61">
        <v>1</v>
      </c>
      <c r="K12" s="24" t="s">
        <v>269</v>
      </c>
      <c r="L12" s="24" t="s">
        <v>269</v>
      </c>
      <c r="M12" s="212"/>
      <c r="N12" s="212"/>
      <c r="O12" s="212"/>
      <c r="P12" s="205"/>
      <c r="Q12" s="216" t="s">
        <v>269</v>
      </c>
      <c r="R12" s="212"/>
      <c r="S12" s="24" t="s">
        <v>269</v>
      </c>
      <c r="T12" s="61">
        <v>100</v>
      </c>
      <c r="U12" s="24" t="s">
        <v>269</v>
      </c>
      <c r="V12" s="24" t="s">
        <v>269</v>
      </c>
      <c r="W12" s="212"/>
      <c r="X12" s="212"/>
      <c r="Y12" s="212"/>
      <c r="Z12" s="205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t="s">
        <v>1392</v>
      </c>
      <c r="AS12" t="s">
        <v>44</v>
      </c>
      <c r="AT12" t="s">
        <v>1393</v>
      </c>
      <c r="AU12" s="13" t="s">
        <v>44</v>
      </c>
      <c r="AV12" s="14" t="s">
        <v>78</v>
      </c>
      <c r="AW12" s="15" t="s">
        <v>44</v>
      </c>
      <c r="AX12" s="16" t="s">
        <v>46</v>
      </c>
      <c r="AY12" s="16" t="s">
        <v>82</v>
      </c>
      <c r="AZ12" s="16" t="s">
        <v>83</v>
      </c>
      <c r="BA12" s="16" t="s">
        <v>83</v>
      </c>
      <c r="BB12" s="16">
        <v>897854</v>
      </c>
      <c r="BC12" s="17" t="s">
        <v>84</v>
      </c>
      <c r="BD12" t="s">
        <v>85</v>
      </c>
      <c r="BE12" s="18" t="s">
        <v>86</v>
      </c>
      <c r="BF12" s="19" t="s">
        <v>1393</v>
      </c>
      <c r="BG12" s="20" t="s">
        <v>65</v>
      </c>
      <c r="BH12" s="20"/>
      <c r="BI12" s="12" t="s">
        <v>52</v>
      </c>
      <c r="BJ12" s="12" t="s">
        <v>52</v>
      </c>
      <c r="BK12" s="22"/>
      <c r="BL12" s="23"/>
      <c r="BM12" s="24" t="s">
        <v>53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 t="s">
        <v>1394</v>
      </c>
      <c r="BV12" t="s">
        <v>1395</v>
      </c>
      <c r="BW12">
        <v>0</v>
      </c>
      <c r="BX12">
        <v>0</v>
      </c>
      <c r="BY12">
        <v>0</v>
      </c>
      <c r="CA12" s="82" t="s">
        <v>1396</v>
      </c>
    </row>
    <row r="13" spans="1:79" customFormat="1" ht="20" customHeight="1">
      <c r="B13" s="12" t="s">
        <v>87</v>
      </c>
      <c r="C13" s="16" t="s">
        <v>44</v>
      </c>
      <c r="D13" s="16" t="s">
        <v>46</v>
      </c>
      <c r="E13" s="16" t="s">
        <v>95</v>
      </c>
      <c r="F13" s="222" t="s">
        <v>1397</v>
      </c>
      <c r="G13" s="216" t="s">
        <v>269</v>
      </c>
      <c r="H13" s="212"/>
      <c r="I13" s="24" t="s">
        <v>269</v>
      </c>
      <c r="J13" s="24" t="s">
        <v>269</v>
      </c>
      <c r="K13" s="24" t="s">
        <v>269</v>
      </c>
      <c r="L13" s="24" t="s">
        <v>269</v>
      </c>
      <c r="M13" s="212"/>
      <c r="N13" s="212"/>
      <c r="O13" s="212"/>
      <c r="P13" s="205"/>
      <c r="Q13" s="216" t="s">
        <v>269</v>
      </c>
      <c r="R13" s="212"/>
      <c r="S13" s="24" t="s">
        <v>269</v>
      </c>
      <c r="T13" s="24" t="s">
        <v>269</v>
      </c>
      <c r="U13" s="24" t="s">
        <v>269</v>
      </c>
      <c r="V13" s="24" t="s">
        <v>269</v>
      </c>
      <c r="W13" s="212"/>
      <c r="X13" s="212"/>
      <c r="Y13" s="212"/>
      <c r="Z13" s="205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t="s">
        <v>1398</v>
      </c>
      <c r="AS13" t="s">
        <v>44</v>
      </c>
      <c r="AT13" t="s">
        <v>1399</v>
      </c>
      <c r="AU13" s="13" t="s">
        <v>44</v>
      </c>
      <c r="AV13" s="14" t="s">
        <v>87</v>
      </c>
      <c r="AW13" s="15" t="s">
        <v>44</v>
      </c>
      <c r="AX13" s="16" t="s">
        <v>46</v>
      </c>
      <c r="AY13" s="16" t="s">
        <v>94</v>
      </c>
      <c r="AZ13" s="16" t="s">
        <v>95</v>
      </c>
      <c r="BA13" s="16" t="s">
        <v>95</v>
      </c>
      <c r="BB13" s="16">
        <v>897855</v>
      </c>
      <c r="BC13" s="17" t="s">
        <v>96</v>
      </c>
      <c r="BD13" t="s">
        <v>97</v>
      </c>
      <c r="BE13" s="18" t="s">
        <v>98</v>
      </c>
      <c r="BF13" s="19" t="s">
        <v>1399</v>
      </c>
      <c r="BG13" s="20" t="s">
        <v>65</v>
      </c>
      <c r="BH13" s="20"/>
      <c r="BI13" s="12" t="s">
        <v>65</v>
      </c>
      <c r="BJ13" s="12" t="s">
        <v>52</v>
      </c>
      <c r="BK13" s="22"/>
      <c r="BL13" s="23"/>
      <c r="BM13" s="24">
        <v>6</v>
      </c>
      <c r="BO13" t="s">
        <v>1400</v>
      </c>
      <c r="BP13">
        <v>0</v>
      </c>
      <c r="BQ13">
        <v>0</v>
      </c>
      <c r="BR13">
        <v>0</v>
      </c>
      <c r="BS13">
        <v>0</v>
      </c>
      <c r="BT13">
        <v>0</v>
      </c>
      <c r="BU13" t="s">
        <v>1401</v>
      </c>
      <c r="BV13" t="s">
        <v>1402</v>
      </c>
      <c r="BW13" t="s">
        <v>1403</v>
      </c>
      <c r="BX13">
        <v>0</v>
      </c>
      <c r="BY13" t="s">
        <v>1404</v>
      </c>
      <c r="CA13" s="82" t="s">
        <v>1405</v>
      </c>
    </row>
    <row r="14" spans="1:79" customFormat="1" ht="20" customHeight="1">
      <c r="B14" s="12"/>
      <c r="C14" s="12"/>
      <c r="D14" s="28"/>
      <c r="E14" s="28"/>
      <c r="F14" s="223"/>
      <c r="G14" s="217"/>
      <c r="H14" s="12"/>
      <c r="I14" s="12"/>
      <c r="J14" s="12"/>
      <c r="K14" s="12"/>
      <c r="L14" s="12"/>
      <c r="M14" s="12"/>
      <c r="N14" s="12"/>
      <c r="O14" s="12"/>
      <c r="P14" s="206"/>
      <c r="Q14" s="217"/>
      <c r="R14" s="12"/>
      <c r="S14" s="12"/>
      <c r="T14" s="12"/>
      <c r="U14" s="12"/>
      <c r="V14" s="12"/>
      <c r="W14" s="12"/>
      <c r="X14" s="12"/>
      <c r="Y14" s="12"/>
      <c r="Z14" s="206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1"/>
      <c r="AN14" s="31"/>
      <c r="AO14" s="31"/>
      <c r="AP14" s="31"/>
      <c r="AQ14" s="31"/>
      <c r="AU14" s="13"/>
      <c r="AV14" s="27"/>
      <c r="AW14" s="28"/>
      <c r="AX14" s="29"/>
      <c r="AY14" s="21"/>
      <c r="AZ14" s="21"/>
      <c r="BA14" s="21"/>
      <c r="BB14" s="21"/>
      <c r="BC14" s="30"/>
      <c r="BD14" s="29"/>
      <c r="BE14" s="31"/>
      <c r="BF14" s="28"/>
      <c r="BG14" s="21"/>
      <c r="BH14" s="21"/>
      <c r="BI14" s="21"/>
      <c r="BJ14" s="12"/>
      <c r="BK14" s="21"/>
      <c r="BL14" s="32"/>
      <c r="BM14" s="12"/>
      <c r="BN14" s="21"/>
      <c r="BO14" s="21"/>
      <c r="BP14" s="21"/>
      <c r="BQ14" s="21"/>
      <c r="BR14" s="21"/>
      <c r="BS14" s="21"/>
      <c r="BT14" s="21"/>
      <c r="BU14" s="21"/>
      <c r="BV14" s="21"/>
      <c r="BW14" s="21"/>
      <c r="BX14" s="21"/>
      <c r="BY14" s="21"/>
      <c r="CA14" s="82"/>
    </row>
    <row r="15" spans="1:79" customFormat="1" ht="20" customHeight="1">
      <c r="B15" s="12" t="s">
        <v>99</v>
      </c>
      <c r="C15" s="16" t="s">
        <v>101</v>
      </c>
      <c r="D15" s="16" t="s">
        <v>103</v>
      </c>
      <c r="E15" s="16" t="s">
        <v>105</v>
      </c>
      <c r="F15" s="222" t="s">
        <v>1406</v>
      </c>
      <c r="G15" s="216" t="s">
        <v>269</v>
      </c>
      <c r="H15" s="61">
        <v>1</v>
      </c>
      <c r="I15" s="24" t="s">
        <v>269</v>
      </c>
      <c r="J15" s="61" t="s">
        <v>77</v>
      </c>
      <c r="K15" s="24" t="s">
        <v>269</v>
      </c>
      <c r="L15" s="61" t="s">
        <v>1407</v>
      </c>
      <c r="M15" s="24" t="s">
        <v>269</v>
      </c>
      <c r="N15" s="24" t="s">
        <v>269</v>
      </c>
      <c r="O15" s="24" t="s">
        <v>269</v>
      </c>
      <c r="P15" s="207" t="s">
        <v>889</v>
      </c>
      <c r="Q15" s="216" t="s">
        <v>269</v>
      </c>
      <c r="R15" s="61">
        <v>74</v>
      </c>
      <c r="S15" s="24" t="s">
        <v>269</v>
      </c>
      <c r="T15" s="61">
        <v>33</v>
      </c>
      <c r="U15" s="24" t="s">
        <v>269</v>
      </c>
      <c r="V15" s="61">
        <v>150</v>
      </c>
      <c r="W15" s="24" t="s">
        <v>269</v>
      </c>
      <c r="X15" s="24" t="s">
        <v>269</v>
      </c>
      <c r="Y15" s="24" t="s">
        <v>269</v>
      </c>
      <c r="Z15" s="207">
        <v>18</v>
      </c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t="s">
        <v>1408</v>
      </c>
      <c r="AS15" t="s">
        <v>101</v>
      </c>
      <c r="AT15" t="s">
        <v>187</v>
      </c>
      <c r="AU15" s="13" t="s">
        <v>101</v>
      </c>
      <c r="AV15" s="14" t="s">
        <v>99</v>
      </c>
      <c r="AW15" s="15" t="s">
        <v>101</v>
      </c>
      <c r="AX15" s="16" t="s">
        <v>103</v>
      </c>
      <c r="AY15" s="16" t="s">
        <v>104</v>
      </c>
      <c r="AZ15" s="16" t="s">
        <v>105</v>
      </c>
      <c r="BA15" s="16" t="s">
        <v>105</v>
      </c>
      <c r="BB15" s="16">
        <v>897857</v>
      </c>
      <c r="BC15" s="17" t="s">
        <v>63</v>
      </c>
      <c r="BD15" t="s">
        <v>106</v>
      </c>
      <c r="BE15" s="18" t="s">
        <v>107</v>
      </c>
      <c r="BF15" s="19" t="s">
        <v>187</v>
      </c>
      <c r="BG15" s="20" t="s">
        <v>52</v>
      </c>
      <c r="BH15" s="20"/>
      <c r="BI15" s="12" t="s">
        <v>52</v>
      </c>
      <c r="BJ15" s="12" t="s">
        <v>52</v>
      </c>
      <c r="BK15" s="26"/>
      <c r="BL15" s="33" t="s">
        <v>1409</v>
      </c>
      <c r="BM15" s="24">
        <v>25</v>
      </c>
      <c r="BO15">
        <v>0</v>
      </c>
      <c r="BP15">
        <v>0</v>
      </c>
      <c r="BQ15" t="s">
        <v>1410</v>
      </c>
      <c r="BR15" t="s">
        <v>1411</v>
      </c>
      <c r="BS15" t="s">
        <v>1412</v>
      </c>
      <c r="BT15">
        <v>0</v>
      </c>
      <c r="BU15" t="s">
        <v>1413</v>
      </c>
      <c r="BV15" t="s">
        <v>1414</v>
      </c>
      <c r="BW15">
        <v>0</v>
      </c>
      <c r="BX15">
        <v>0</v>
      </c>
      <c r="BY15">
        <v>0</v>
      </c>
      <c r="CA15" s="82" t="s">
        <v>1415</v>
      </c>
    </row>
    <row r="16" spans="1:79" customFormat="1" ht="20" customHeight="1">
      <c r="B16" s="12" t="s">
        <v>108</v>
      </c>
      <c r="C16" s="16" t="s">
        <v>101</v>
      </c>
      <c r="D16" s="16" t="s">
        <v>103</v>
      </c>
      <c r="E16" s="16" t="s">
        <v>113</v>
      </c>
      <c r="F16" s="222" t="s">
        <v>1416</v>
      </c>
      <c r="G16" s="216" t="s">
        <v>269</v>
      </c>
      <c r="H16" s="24" t="s">
        <v>269</v>
      </c>
      <c r="I16" s="24" t="s">
        <v>269</v>
      </c>
      <c r="J16" s="24" t="s">
        <v>269</v>
      </c>
      <c r="K16" s="24" t="s">
        <v>269</v>
      </c>
      <c r="L16" s="61" t="s">
        <v>1417</v>
      </c>
      <c r="M16" s="24" t="s">
        <v>269</v>
      </c>
      <c r="N16" s="24" t="s">
        <v>269</v>
      </c>
      <c r="O16" s="24" t="s">
        <v>269</v>
      </c>
      <c r="P16" s="213" t="s">
        <v>269</v>
      </c>
      <c r="Q16" s="216" t="s">
        <v>269</v>
      </c>
      <c r="R16" s="24" t="s">
        <v>269</v>
      </c>
      <c r="S16" s="24" t="s">
        <v>269</v>
      </c>
      <c r="T16" s="24" t="s">
        <v>269</v>
      </c>
      <c r="U16" s="24" t="s">
        <v>269</v>
      </c>
      <c r="V16" s="61">
        <v>20</v>
      </c>
      <c r="W16" s="24" t="s">
        <v>269</v>
      </c>
      <c r="X16" s="24" t="s">
        <v>269</v>
      </c>
      <c r="Y16" s="24" t="s">
        <v>269</v>
      </c>
      <c r="Z16" s="213" t="s">
        <v>269</v>
      </c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t="s">
        <v>1418</v>
      </c>
      <c r="AS16" t="s">
        <v>101</v>
      </c>
      <c r="AT16" t="s">
        <v>1381</v>
      </c>
      <c r="AU16" s="13" t="s">
        <v>101</v>
      </c>
      <c r="AV16" s="34" t="s">
        <v>108</v>
      </c>
      <c r="AW16" s="15" t="s">
        <v>101</v>
      </c>
      <c r="AX16" s="16" t="s">
        <v>103</v>
      </c>
      <c r="AY16" s="16" t="s">
        <v>112</v>
      </c>
      <c r="AZ16" s="16" t="s">
        <v>113</v>
      </c>
      <c r="BA16" s="16" t="s">
        <v>113</v>
      </c>
      <c r="BB16" s="16">
        <v>897858</v>
      </c>
      <c r="BC16" s="17" t="s">
        <v>114</v>
      </c>
      <c r="BD16" t="s">
        <v>115</v>
      </c>
      <c r="BE16" s="18" t="s">
        <v>116</v>
      </c>
      <c r="BF16" s="19" t="s">
        <v>1381</v>
      </c>
      <c r="BG16" s="20" t="s">
        <v>52</v>
      </c>
      <c r="BH16" s="20"/>
      <c r="BI16" s="12" t="s">
        <v>52</v>
      </c>
      <c r="BJ16" s="12" t="s">
        <v>52</v>
      </c>
      <c r="BK16" s="22"/>
      <c r="BL16" s="33" t="s">
        <v>1419</v>
      </c>
      <c r="BM16" s="24" t="s">
        <v>117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CA16" s="82" t="s">
        <v>1420</v>
      </c>
    </row>
    <row r="17" spans="2:79" customFormat="1" ht="20" customHeight="1">
      <c r="B17" s="12" t="s">
        <v>118</v>
      </c>
      <c r="C17" s="16" t="s">
        <v>101</v>
      </c>
      <c r="D17" s="16" t="s">
        <v>103</v>
      </c>
      <c r="E17" s="16" t="s">
        <v>124</v>
      </c>
      <c r="F17" s="222" t="s">
        <v>1421</v>
      </c>
      <c r="G17" s="216" t="s">
        <v>269</v>
      </c>
      <c r="H17" s="24" t="s">
        <v>269</v>
      </c>
      <c r="I17" s="24" t="s">
        <v>269</v>
      </c>
      <c r="J17" s="24" t="s">
        <v>269</v>
      </c>
      <c r="K17" s="24" t="s">
        <v>269</v>
      </c>
      <c r="L17" s="24" t="s">
        <v>269</v>
      </c>
      <c r="M17" s="24" t="s">
        <v>269</v>
      </c>
      <c r="N17" s="24" t="s">
        <v>269</v>
      </c>
      <c r="O17" s="24" t="s">
        <v>269</v>
      </c>
      <c r="P17" s="213" t="s">
        <v>269</v>
      </c>
      <c r="Q17" s="216" t="s">
        <v>269</v>
      </c>
      <c r="R17" s="24" t="s">
        <v>269</v>
      </c>
      <c r="S17" s="24" t="s">
        <v>269</v>
      </c>
      <c r="T17" s="24" t="s">
        <v>269</v>
      </c>
      <c r="U17" s="24" t="s">
        <v>269</v>
      </c>
      <c r="V17" s="24" t="s">
        <v>269</v>
      </c>
      <c r="W17" s="24" t="s">
        <v>269</v>
      </c>
      <c r="X17" s="24" t="s">
        <v>269</v>
      </c>
      <c r="Y17" s="24" t="s">
        <v>269</v>
      </c>
      <c r="Z17" s="213" t="s">
        <v>269</v>
      </c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t="s">
        <v>1422</v>
      </c>
      <c r="AS17" t="s">
        <v>101</v>
      </c>
      <c r="AT17" t="s">
        <v>149</v>
      </c>
      <c r="AU17" s="13" t="s">
        <v>101</v>
      </c>
      <c r="AV17" s="35" t="s">
        <v>118</v>
      </c>
      <c r="AW17" s="15" t="s">
        <v>101</v>
      </c>
      <c r="AX17" s="16" t="s">
        <v>103</v>
      </c>
      <c r="AY17" s="16" t="s">
        <v>123</v>
      </c>
      <c r="AZ17" s="16" t="s">
        <v>124</v>
      </c>
      <c r="BA17" s="16" t="s">
        <v>124</v>
      </c>
      <c r="BB17" s="16">
        <v>897860</v>
      </c>
      <c r="BC17" s="17" t="s">
        <v>125</v>
      </c>
      <c r="BD17" t="s">
        <v>126</v>
      </c>
      <c r="BE17" s="18" t="s">
        <v>127</v>
      </c>
      <c r="BF17" s="19" t="s">
        <v>149</v>
      </c>
      <c r="BG17" s="36" t="s">
        <v>128</v>
      </c>
      <c r="BH17" s="36"/>
      <c r="BI17" s="12" t="s">
        <v>65</v>
      </c>
      <c r="BJ17" s="12" t="s">
        <v>52</v>
      </c>
      <c r="BK17" s="22"/>
      <c r="BL17" s="33" t="s">
        <v>1423</v>
      </c>
      <c r="BM17" s="24">
        <v>6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 t="s">
        <v>1413</v>
      </c>
      <c r="BV17" t="s">
        <v>1424</v>
      </c>
      <c r="BW17">
        <v>0</v>
      </c>
      <c r="BX17">
        <v>0</v>
      </c>
      <c r="BY17">
        <v>0</v>
      </c>
      <c r="CA17" s="82" t="s">
        <v>1425</v>
      </c>
    </row>
    <row r="18" spans="2:79" customFormat="1" ht="20" customHeight="1">
      <c r="B18" s="12" t="s">
        <v>129</v>
      </c>
      <c r="C18" s="16" t="s">
        <v>101</v>
      </c>
      <c r="D18" s="16" t="s">
        <v>103</v>
      </c>
      <c r="E18" s="16" t="s">
        <v>133</v>
      </c>
      <c r="F18" s="222" t="s">
        <v>1426</v>
      </c>
      <c r="G18" s="218" t="s">
        <v>1427</v>
      </c>
      <c r="H18" s="61" t="s">
        <v>1417</v>
      </c>
      <c r="I18" s="61" t="s">
        <v>149</v>
      </c>
      <c r="J18" s="61" t="s">
        <v>1381</v>
      </c>
      <c r="K18" s="61" t="s">
        <v>1428</v>
      </c>
      <c r="L18" s="61" t="s">
        <v>187</v>
      </c>
      <c r="M18" s="24" t="s">
        <v>269</v>
      </c>
      <c r="N18" s="24" t="s">
        <v>269</v>
      </c>
      <c r="O18" s="24" t="s">
        <v>269</v>
      </c>
      <c r="P18" s="213" t="s">
        <v>269</v>
      </c>
      <c r="Q18" s="218">
        <v>10</v>
      </c>
      <c r="R18" s="61">
        <v>15</v>
      </c>
      <c r="S18" s="61" t="s">
        <v>117</v>
      </c>
      <c r="T18" s="61">
        <v>40</v>
      </c>
      <c r="U18" s="61">
        <v>10</v>
      </c>
      <c r="V18" s="61">
        <v>10</v>
      </c>
      <c r="W18" s="24" t="s">
        <v>269</v>
      </c>
      <c r="X18" s="24" t="s">
        <v>269</v>
      </c>
      <c r="Y18" s="24" t="s">
        <v>269</v>
      </c>
      <c r="Z18" s="213" t="s">
        <v>269</v>
      </c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t="s">
        <v>1429</v>
      </c>
      <c r="AS18" t="s">
        <v>101</v>
      </c>
      <c r="AT18" t="s">
        <v>1430</v>
      </c>
      <c r="AU18" s="13" t="s">
        <v>101</v>
      </c>
      <c r="AV18" s="34" t="s">
        <v>129</v>
      </c>
      <c r="AW18" s="15" t="s">
        <v>101</v>
      </c>
      <c r="AX18" s="16" t="s">
        <v>103</v>
      </c>
      <c r="AY18" s="16" t="s">
        <v>132</v>
      </c>
      <c r="AZ18" s="16" t="s">
        <v>133</v>
      </c>
      <c r="BA18" s="16" t="s">
        <v>133</v>
      </c>
      <c r="BB18" s="16">
        <v>897859</v>
      </c>
      <c r="BC18" s="17" t="s">
        <v>134</v>
      </c>
      <c r="BD18" t="s">
        <v>135</v>
      </c>
      <c r="BE18" s="18" t="s">
        <v>136</v>
      </c>
      <c r="BF18" s="19" t="s">
        <v>1430</v>
      </c>
      <c r="BG18" s="20" t="s">
        <v>65</v>
      </c>
      <c r="BH18" s="20"/>
      <c r="BI18" s="12" t="s">
        <v>52</v>
      </c>
      <c r="BJ18" s="12" t="s">
        <v>52</v>
      </c>
      <c r="BK18" s="22"/>
      <c r="BL18" s="33" t="s">
        <v>1431</v>
      </c>
      <c r="BM18" s="24">
        <v>1</v>
      </c>
      <c r="BO18">
        <v>0</v>
      </c>
      <c r="BP18">
        <v>0</v>
      </c>
      <c r="BQ18">
        <v>0</v>
      </c>
      <c r="BR18">
        <v>0</v>
      </c>
      <c r="BS18">
        <v>0</v>
      </c>
      <c r="BT18" t="s">
        <v>1432</v>
      </c>
      <c r="BU18">
        <v>0</v>
      </c>
      <c r="BV18">
        <v>0</v>
      </c>
      <c r="BW18">
        <v>0</v>
      </c>
      <c r="BX18">
        <v>0</v>
      </c>
      <c r="BY18">
        <v>0</v>
      </c>
      <c r="CA18" s="82" t="s">
        <v>1433</v>
      </c>
    </row>
    <row r="19" spans="2:79" customFormat="1" ht="20" customHeight="1">
      <c r="B19" s="12" t="s">
        <v>137</v>
      </c>
      <c r="C19" s="16" t="s">
        <v>101</v>
      </c>
      <c r="D19" s="16" t="s">
        <v>103</v>
      </c>
      <c r="E19" s="16" t="s">
        <v>142</v>
      </c>
      <c r="F19" s="222" t="s">
        <v>1434</v>
      </c>
      <c r="G19" s="218" t="s">
        <v>1435</v>
      </c>
      <c r="H19" s="24" t="s">
        <v>269</v>
      </c>
      <c r="I19" s="61" t="s">
        <v>1381</v>
      </c>
      <c r="J19" s="24" t="s">
        <v>269</v>
      </c>
      <c r="K19" s="24" t="s">
        <v>269</v>
      </c>
      <c r="L19" s="24" t="s">
        <v>269</v>
      </c>
      <c r="M19" s="24" t="s">
        <v>269</v>
      </c>
      <c r="N19" s="24" t="s">
        <v>269</v>
      </c>
      <c r="O19" s="24" t="s">
        <v>269</v>
      </c>
      <c r="P19" s="213" t="s">
        <v>269</v>
      </c>
      <c r="Q19" s="218">
        <v>11</v>
      </c>
      <c r="R19" s="24" t="s">
        <v>269</v>
      </c>
      <c r="S19" s="61">
        <v>15</v>
      </c>
      <c r="T19" s="24" t="s">
        <v>269</v>
      </c>
      <c r="U19" s="24" t="s">
        <v>269</v>
      </c>
      <c r="V19" s="24" t="s">
        <v>269</v>
      </c>
      <c r="W19" s="24" t="s">
        <v>269</v>
      </c>
      <c r="X19" s="24" t="s">
        <v>269</v>
      </c>
      <c r="Y19" s="24" t="s">
        <v>269</v>
      </c>
      <c r="Z19" s="213" t="s">
        <v>269</v>
      </c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18"/>
      <c r="AO19" s="18"/>
      <c r="AP19" s="18"/>
      <c r="AQ19" s="18"/>
      <c r="AS19" t="s">
        <v>140</v>
      </c>
      <c r="AU19" t="s">
        <v>140</v>
      </c>
      <c r="AV19" s="64" t="s">
        <v>137</v>
      </c>
      <c r="AW19" s="86" t="s">
        <v>101</v>
      </c>
      <c r="AX19" s="86" t="s">
        <v>103</v>
      </c>
      <c r="AY19" s="86" t="s">
        <v>141</v>
      </c>
      <c r="AZ19" s="86" t="s">
        <v>142</v>
      </c>
      <c r="BA19" s="86" t="s">
        <v>142</v>
      </c>
      <c r="BB19" s="86" t="s">
        <v>143</v>
      </c>
      <c r="BC19" s="17" t="s">
        <v>144</v>
      </c>
      <c r="BD19" t="s">
        <v>145</v>
      </c>
      <c r="BE19" s="18" t="s">
        <v>146</v>
      </c>
      <c r="BF19" s="87" t="s">
        <v>1436</v>
      </c>
      <c r="BG19" s="20" t="s">
        <v>147</v>
      </c>
      <c r="BH19" s="20"/>
      <c r="BI19" s="12" t="s">
        <v>52</v>
      </c>
      <c r="BJ19" s="12" t="s">
        <v>52</v>
      </c>
      <c r="BK19" s="88" t="s">
        <v>1374</v>
      </c>
      <c r="BL19" s="89" t="s">
        <v>1437</v>
      </c>
      <c r="BM19" s="24" t="s">
        <v>149</v>
      </c>
      <c r="BO19">
        <v>0</v>
      </c>
      <c r="BP19">
        <v>0</v>
      </c>
      <c r="BQ19">
        <v>0</v>
      </c>
      <c r="BR19">
        <v>0</v>
      </c>
      <c r="BS19" t="s">
        <v>1438</v>
      </c>
      <c r="BT19">
        <v>0</v>
      </c>
      <c r="BU19">
        <v>0</v>
      </c>
      <c r="BV19" t="s">
        <v>1439</v>
      </c>
      <c r="BW19">
        <v>0</v>
      </c>
      <c r="BX19">
        <v>0</v>
      </c>
      <c r="BY19">
        <v>0</v>
      </c>
      <c r="CA19" s="82" t="s">
        <v>1440</v>
      </c>
    </row>
    <row r="20" spans="2:79" customFormat="1" ht="20" customHeight="1">
      <c r="B20" s="12"/>
      <c r="C20" s="12"/>
      <c r="D20" s="28"/>
      <c r="E20" s="28"/>
      <c r="F20" s="223"/>
      <c r="G20" s="217"/>
      <c r="H20" s="12"/>
      <c r="I20" s="12"/>
      <c r="J20" s="12"/>
      <c r="K20" s="12"/>
      <c r="L20" s="12"/>
      <c r="M20" s="12"/>
      <c r="N20" s="12"/>
      <c r="O20" s="12"/>
      <c r="P20" s="206"/>
      <c r="Q20" s="217"/>
      <c r="R20" s="12"/>
      <c r="S20" s="12"/>
      <c r="T20" s="12"/>
      <c r="U20" s="12"/>
      <c r="V20" s="12"/>
      <c r="W20" s="12"/>
      <c r="X20" s="12"/>
      <c r="Y20" s="12"/>
      <c r="Z20" s="206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U20" s="13"/>
      <c r="AV20" s="27"/>
      <c r="AW20" s="28"/>
      <c r="AX20" s="29"/>
      <c r="AY20" s="21"/>
      <c r="AZ20" s="21"/>
      <c r="BA20" s="21"/>
      <c r="BB20" s="21"/>
      <c r="BC20" s="30"/>
      <c r="BD20" s="29"/>
      <c r="BE20" s="31"/>
      <c r="BF20" s="28"/>
      <c r="BG20" s="21"/>
      <c r="BH20" s="21"/>
      <c r="BI20" s="21"/>
      <c r="BJ20" s="12"/>
      <c r="BK20" s="21"/>
      <c r="BL20" s="32"/>
      <c r="BM20" s="12"/>
      <c r="BN20" s="21"/>
      <c r="BO20" s="21"/>
      <c r="BP20" s="21"/>
      <c r="BQ20" s="21"/>
      <c r="BR20" s="21"/>
      <c r="BS20" s="21"/>
      <c r="BT20" s="21"/>
      <c r="BU20" s="21"/>
      <c r="BV20" s="21"/>
      <c r="BW20" s="21"/>
      <c r="BX20" s="21"/>
      <c r="BY20" s="21"/>
      <c r="CA20" s="82"/>
    </row>
    <row r="21" spans="2:79" customFormat="1" ht="20" customHeight="1">
      <c r="B21" s="12" t="s">
        <v>150</v>
      </c>
      <c r="C21" s="16" t="s">
        <v>154</v>
      </c>
      <c r="D21" s="16" t="s">
        <v>156</v>
      </c>
      <c r="E21" s="16" t="s">
        <v>158</v>
      </c>
      <c r="F21" s="222" t="s">
        <v>1441</v>
      </c>
      <c r="G21" s="218" t="s">
        <v>1427</v>
      </c>
      <c r="H21" s="212"/>
      <c r="I21" s="61" t="s">
        <v>1442</v>
      </c>
      <c r="J21" s="24" t="s">
        <v>269</v>
      </c>
      <c r="K21" s="24" t="s">
        <v>269</v>
      </c>
      <c r="L21" s="212"/>
      <c r="M21" s="212"/>
      <c r="N21" s="212"/>
      <c r="O21" s="212"/>
      <c r="P21" s="205"/>
      <c r="Q21" s="218">
        <v>40</v>
      </c>
      <c r="R21" s="212"/>
      <c r="S21" s="61">
        <v>110</v>
      </c>
      <c r="T21" s="24" t="s">
        <v>269</v>
      </c>
      <c r="U21" s="24" t="s">
        <v>269</v>
      </c>
      <c r="V21" s="212"/>
      <c r="W21" s="212"/>
      <c r="X21" s="212"/>
      <c r="Y21" s="212"/>
      <c r="Z21" s="205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t="s">
        <v>1443</v>
      </c>
      <c r="AS21" t="s">
        <v>154</v>
      </c>
      <c r="AT21" t="s">
        <v>187</v>
      </c>
      <c r="AU21" s="13" t="s">
        <v>154</v>
      </c>
      <c r="AV21" s="14" t="s">
        <v>150</v>
      </c>
      <c r="AW21" s="15" t="s">
        <v>154</v>
      </c>
      <c r="AX21" s="16" t="s">
        <v>156</v>
      </c>
      <c r="AY21" s="16" t="s">
        <v>157</v>
      </c>
      <c r="AZ21" s="16" t="s">
        <v>158</v>
      </c>
      <c r="BA21" s="16" t="s">
        <v>158</v>
      </c>
      <c r="BB21" s="16">
        <v>897865</v>
      </c>
      <c r="BC21" s="17" t="s">
        <v>63</v>
      </c>
      <c r="BD21" t="s">
        <v>159</v>
      </c>
      <c r="BE21" s="18" t="s">
        <v>160</v>
      </c>
      <c r="BF21" s="19" t="s">
        <v>187</v>
      </c>
      <c r="BG21" s="20" t="s">
        <v>65</v>
      </c>
      <c r="BH21" s="20"/>
      <c r="BI21" s="12" t="s">
        <v>52</v>
      </c>
      <c r="BJ21" s="12" t="s">
        <v>52</v>
      </c>
      <c r="BK21" s="38"/>
      <c r="BL21" s="39" t="s">
        <v>1444</v>
      </c>
      <c r="BM21" s="12" t="s">
        <v>77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CA21" s="82" t="s">
        <v>1445</v>
      </c>
    </row>
    <row r="22" spans="2:79" customFormat="1" ht="20" customHeight="1">
      <c r="B22" s="12" t="s">
        <v>161</v>
      </c>
      <c r="C22" s="16" t="s">
        <v>154</v>
      </c>
      <c r="D22" s="16" t="s">
        <v>156</v>
      </c>
      <c r="E22" s="16" t="s">
        <v>167</v>
      </c>
      <c r="F22" s="222" t="s">
        <v>1446</v>
      </c>
      <c r="G22" s="216" t="s">
        <v>269</v>
      </c>
      <c r="H22" s="212"/>
      <c r="I22" s="24" t="s">
        <v>269</v>
      </c>
      <c r="J22" s="24" t="s">
        <v>269</v>
      </c>
      <c r="K22" s="24" t="s">
        <v>269</v>
      </c>
      <c r="L22" s="212"/>
      <c r="M22" s="212"/>
      <c r="N22" s="212"/>
      <c r="O22" s="212"/>
      <c r="P22" s="205"/>
      <c r="Q22" s="216" t="s">
        <v>269</v>
      </c>
      <c r="R22" s="212"/>
      <c r="S22" s="24" t="s">
        <v>269</v>
      </c>
      <c r="T22" s="24" t="s">
        <v>269</v>
      </c>
      <c r="U22" s="24" t="s">
        <v>269</v>
      </c>
      <c r="V22" s="212"/>
      <c r="W22" s="212"/>
      <c r="X22" s="212"/>
      <c r="Y22" s="212"/>
      <c r="Z22" s="205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18"/>
      <c r="AO22" s="18"/>
      <c r="AP22" s="18"/>
      <c r="AQ22" s="18"/>
      <c r="AR22" t="s">
        <v>1447</v>
      </c>
      <c r="AS22" t="s">
        <v>154</v>
      </c>
      <c r="AT22" t="s">
        <v>1417</v>
      </c>
      <c r="AU22" s="13" t="s">
        <v>154</v>
      </c>
      <c r="AV22" s="14" t="s">
        <v>161</v>
      </c>
      <c r="AW22" s="15" t="s">
        <v>154</v>
      </c>
      <c r="AX22" s="16" t="s">
        <v>156</v>
      </c>
      <c r="AY22" s="16" t="s">
        <v>166</v>
      </c>
      <c r="AZ22" s="16" t="s">
        <v>167</v>
      </c>
      <c r="BA22" s="16" t="s">
        <v>167</v>
      </c>
      <c r="BB22" s="16">
        <v>897862</v>
      </c>
      <c r="BC22" s="17" t="s">
        <v>168</v>
      </c>
      <c r="BD22" t="s">
        <v>169</v>
      </c>
      <c r="BE22" s="18" t="s">
        <v>170</v>
      </c>
      <c r="BF22" s="19" t="s">
        <v>1417</v>
      </c>
      <c r="BG22" s="20" t="s">
        <v>65</v>
      </c>
      <c r="BH22" s="20"/>
      <c r="BI22" s="12" t="s">
        <v>65</v>
      </c>
      <c r="BJ22" s="12" t="s">
        <v>52</v>
      </c>
      <c r="BK22" s="38"/>
      <c r="BL22" s="39" t="s">
        <v>1448</v>
      </c>
      <c r="BM22" s="12" t="s">
        <v>149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 t="s">
        <v>1414</v>
      </c>
      <c r="BW22">
        <v>0</v>
      </c>
      <c r="BX22">
        <v>0</v>
      </c>
      <c r="BY22">
        <v>0</v>
      </c>
      <c r="CA22" s="82" t="s">
        <v>1449</v>
      </c>
    </row>
    <row r="23" spans="2:79" customFormat="1" ht="20" customHeight="1">
      <c r="B23" s="12" t="s">
        <v>171</v>
      </c>
      <c r="C23" s="16" t="s">
        <v>154</v>
      </c>
      <c r="D23" s="16" t="s">
        <v>156</v>
      </c>
      <c r="E23" s="16" t="s">
        <v>175</v>
      </c>
      <c r="F23" s="222" t="s">
        <v>1450</v>
      </c>
      <c r="G23" s="216" t="s">
        <v>269</v>
      </c>
      <c r="H23" s="212"/>
      <c r="I23" s="24" t="s">
        <v>269</v>
      </c>
      <c r="J23" s="24" t="s">
        <v>269</v>
      </c>
      <c r="K23" s="24" t="s">
        <v>269</v>
      </c>
      <c r="L23" s="212"/>
      <c r="M23" s="212"/>
      <c r="N23" s="212"/>
      <c r="O23" s="212"/>
      <c r="P23" s="205"/>
      <c r="Q23" s="216" t="s">
        <v>269</v>
      </c>
      <c r="R23" s="212"/>
      <c r="S23" s="24" t="s">
        <v>269</v>
      </c>
      <c r="T23" s="24" t="s">
        <v>269</v>
      </c>
      <c r="U23" s="24" t="s">
        <v>269</v>
      </c>
      <c r="V23" s="212"/>
      <c r="W23" s="212"/>
      <c r="X23" s="212"/>
      <c r="Y23" s="212"/>
      <c r="Z23" s="205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t="s">
        <v>1451</v>
      </c>
      <c r="AS23" t="s">
        <v>154</v>
      </c>
      <c r="AT23" t="s">
        <v>1452</v>
      </c>
      <c r="AU23" s="13" t="s">
        <v>154</v>
      </c>
      <c r="AV23" s="14" t="s">
        <v>171</v>
      </c>
      <c r="AW23" s="15" t="s">
        <v>154</v>
      </c>
      <c r="AX23" s="16" t="s">
        <v>156</v>
      </c>
      <c r="AY23" s="16" t="s">
        <v>174</v>
      </c>
      <c r="AZ23" s="16" t="s">
        <v>175</v>
      </c>
      <c r="BA23" s="16" t="s">
        <v>175</v>
      </c>
      <c r="BB23" s="16">
        <v>897866</v>
      </c>
      <c r="BC23" s="17" t="s">
        <v>176</v>
      </c>
      <c r="BD23" t="s">
        <v>177</v>
      </c>
      <c r="BE23" s="18" t="s">
        <v>178</v>
      </c>
      <c r="BF23" s="19" t="s">
        <v>1452</v>
      </c>
      <c r="BG23" s="20" t="s">
        <v>52</v>
      </c>
      <c r="BH23" s="20"/>
      <c r="BI23" s="12" t="s">
        <v>65</v>
      </c>
      <c r="BJ23" s="12" t="s">
        <v>52</v>
      </c>
      <c r="BK23" s="38" t="s">
        <v>1375</v>
      </c>
      <c r="BL23" s="39" t="s">
        <v>1453</v>
      </c>
      <c r="BM23" s="12" t="s">
        <v>77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CA23" s="82" t="s">
        <v>1433</v>
      </c>
    </row>
    <row r="24" spans="2:79" customFormat="1" ht="20" customHeight="1">
      <c r="B24" s="12" t="s">
        <v>180</v>
      </c>
      <c r="C24" s="16" t="s">
        <v>154</v>
      </c>
      <c r="D24" s="16" t="s">
        <v>156</v>
      </c>
      <c r="E24" s="16" t="s">
        <v>186</v>
      </c>
      <c r="F24" s="222" t="s">
        <v>1454</v>
      </c>
      <c r="G24" s="216" t="s">
        <v>269</v>
      </c>
      <c r="H24" s="212"/>
      <c r="I24" s="24" t="s">
        <v>269</v>
      </c>
      <c r="J24" s="24" t="s">
        <v>269</v>
      </c>
      <c r="K24" s="24" t="s">
        <v>269</v>
      </c>
      <c r="L24" s="212"/>
      <c r="M24" s="212"/>
      <c r="N24" s="212"/>
      <c r="O24" s="212"/>
      <c r="P24" s="205"/>
      <c r="Q24" s="216" t="s">
        <v>269</v>
      </c>
      <c r="R24" s="212"/>
      <c r="S24" s="24" t="s">
        <v>269</v>
      </c>
      <c r="T24" s="24" t="s">
        <v>269</v>
      </c>
      <c r="U24" s="24" t="s">
        <v>269</v>
      </c>
      <c r="V24" s="212"/>
      <c r="W24" s="212"/>
      <c r="X24" s="212"/>
      <c r="Y24" s="212"/>
      <c r="Z24" s="205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t="s">
        <v>1455</v>
      </c>
      <c r="AS24" t="s">
        <v>154</v>
      </c>
      <c r="AT24" t="s">
        <v>1452</v>
      </c>
      <c r="AU24" s="13" t="s">
        <v>154</v>
      </c>
      <c r="AV24" s="14" t="s">
        <v>180</v>
      </c>
      <c r="AW24" s="15" t="s">
        <v>154</v>
      </c>
      <c r="AX24" s="16" t="s">
        <v>156</v>
      </c>
      <c r="AY24" s="16" t="s">
        <v>185</v>
      </c>
      <c r="AZ24" s="16" t="s">
        <v>186</v>
      </c>
      <c r="BA24" s="16" t="s">
        <v>186</v>
      </c>
      <c r="BB24" s="16">
        <v>897861</v>
      </c>
      <c r="BC24" s="17" t="s">
        <v>187</v>
      </c>
      <c r="BD24" t="s">
        <v>188</v>
      </c>
      <c r="BE24" s="18" t="s">
        <v>189</v>
      </c>
      <c r="BF24" s="19" t="s">
        <v>1452</v>
      </c>
      <c r="BG24" s="20" t="s">
        <v>52</v>
      </c>
      <c r="BH24" s="20"/>
      <c r="BI24" s="12" t="s">
        <v>65</v>
      </c>
      <c r="BJ24" s="12" t="s">
        <v>52</v>
      </c>
      <c r="BK24" s="38"/>
      <c r="BL24" s="40"/>
      <c r="BM24" s="12" t="s">
        <v>77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 t="s">
        <v>1456</v>
      </c>
      <c r="BW24">
        <v>0</v>
      </c>
      <c r="BX24" t="s">
        <v>1457</v>
      </c>
      <c r="BY24">
        <v>0</v>
      </c>
      <c r="CA24" s="82" t="s">
        <v>1458</v>
      </c>
    </row>
    <row r="25" spans="2:79" customFormat="1" ht="20" customHeight="1">
      <c r="B25" s="12" t="s">
        <v>190</v>
      </c>
      <c r="C25" s="16" t="s">
        <v>154</v>
      </c>
      <c r="D25" s="16" t="s">
        <v>193</v>
      </c>
      <c r="E25" s="16" t="s">
        <v>195</v>
      </c>
      <c r="F25" s="222" t="s">
        <v>1459</v>
      </c>
      <c r="G25" s="216" t="s">
        <v>269</v>
      </c>
      <c r="H25" s="212"/>
      <c r="I25" s="24" t="s">
        <v>269</v>
      </c>
      <c r="J25" s="24" t="s">
        <v>269</v>
      </c>
      <c r="K25" s="61" t="s">
        <v>250</v>
      </c>
      <c r="L25" s="212"/>
      <c r="M25" s="212"/>
      <c r="N25" s="212"/>
      <c r="O25" s="212"/>
      <c r="P25" s="205"/>
      <c r="Q25" s="216" t="s">
        <v>269</v>
      </c>
      <c r="R25" s="212"/>
      <c r="S25" s="24" t="s">
        <v>269</v>
      </c>
      <c r="T25" s="24" t="s">
        <v>269</v>
      </c>
      <c r="U25" s="61">
        <v>12</v>
      </c>
      <c r="V25" s="212"/>
      <c r="W25" s="212"/>
      <c r="X25" s="212"/>
      <c r="Y25" s="212"/>
      <c r="Z25" s="205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t="s">
        <v>1460</v>
      </c>
      <c r="AS25" t="s">
        <v>154</v>
      </c>
      <c r="AT25" t="s">
        <v>1461</v>
      </c>
      <c r="AU25" s="13" t="s">
        <v>154</v>
      </c>
      <c r="AV25" s="14" t="s">
        <v>190</v>
      </c>
      <c r="AW25" s="15" t="s">
        <v>154</v>
      </c>
      <c r="AX25" s="16" t="s">
        <v>193</v>
      </c>
      <c r="AY25" s="16" t="s">
        <v>194</v>
      </c>
      <c r="AZ25" s="16" t="s">
        <v>195</v>
      </c>
      <c r="BA25" s="16" t="s">
        <v>195</v>
      </c>
      <c r="BB25" s="16">
        <v>897868</v>
      </c>
      <c r="BC25" s="17" t="s">
        <v>196</v>
      </c>
      <c r="BD25" t="s">
        <v>197</v>
      </c>
      <c r="BE25" s="18" t="s">
        <v>198</v>
      </c>
      <c r="BF25" s="19" t="s">
        <v>1461</v>
      </c>
      <c r="BG25" s="20" t="s">
        <v>65</v>
      </c>
      <c r="BH25" s="20"/>
      <c r="BI25" s="12" t="s">
        <v>52</v>
      </c>
      <c r="BJ25" s="12" t="s">
        <v>52</v>
      </c>
      <c r="BK25" s="38"/>
      <c r="BL25" s="40"/>
      <c r="BM25" s="12" t="s">
        <v>77</v>
      </c>
      <c r="BO25" t="s">
        <v>1462</v>
      </c>
      <c r="BP25" t="s">
        <v>1463</v>
      </c>
      <c r="BQ25" t="s">
        <v>1464</v>
      </c>
      <c r="BR25" t="s">
        <v>1465</v>
      </c>
      <c r="BS25" t="s">
        <v>1466</v>
      </c>
      <c r="BT25" t="s">
        <v>1467</v>
      </c>
      <c r="BU25" t="s">
        <v>1468</v>
      </c>
      <c r="BV25" t="s">
        <v>1469</v>
      </c>
      <c r="BW25" t="s">
        <v>1470</v>
      </c>
      <c r="BX25" t="s">
        <v>1471</v>
      </c>
      <c r="BY25" t="s">
        <v>1472</v>
      </c>
      <c r="CA25" s="82" t="s">
        <v>1473</v>
      </c>
    </row>
    <row r="26" spans="2:79" customFormat="1" ht="20" customHeight="1">
      <c r="B26" s="12" t="s">
        <v>199</v>
      </c>
      <c r="C26" s="16" t="s">
        <v>154</v>
      </c>
      <c r="D26" s="16" t="s">
        <v>193</v>
      </c>
      <c r="E26" s="16" t="s">
        <v>205</v>
      </c>
      <c r="F26" s="222" t="s">
        <v>1474</v>
      </c>
      <c r="G26" s="216" t="s">
        <v>269</v>
      </c>
      <c r="H26" s="214"/>
      <c r="I26" s="24" t="s">
        <v>269</v>
      </c>
      <c r="J26" s="24" t="s">
        <v>269</v>
      </c>
      <c r="K26" s="24" t="s">
        <v>269</v>
      </c>
      <c r="L26" s="212"/>
      <c r="M26" s="212"/>
      <c r="N26" s="212"/>
      <c r="O26" s="212"/>
      <c r="P26" s="205"/>
      <c r="Q26" s="216" t="s">
        <v>269</v>
      </c>
      <c r="R26" s="214"/>
      <c r="S26" s="24" t="s">
        <v>269</v>
      </c>
      <c r="T26" s="24" t="s">
        <v>269</v>
      </c>
      <c r="U26" s="24" t="s">
        <v>269</v>
      </c>
      <c r="V26" s="212"/>
      <c r="W26" s="212"/>
      <c r="X26" s="212"/>
      <c r="Y26" s="212"/>
      <c r="Z26" s="205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t="s">
        <v>1475</v>
      </c>
      <c r="AS26" t="s">
        <v>154</v>
      </c>
      <c r="AT26" t="s">
        <v>1476</v>
      </c>
      <c r="AU26" s="13" t="s">
        <v>154</v>
      </c>
      <c r="AV26" s="14" t="s">
        <v>199</v>
      </c>
      <c r="AW26" s="15" t="s">
        <v>154</v>
      </c>
      <c r="AX26" s="16" t="s">
        <v>193</v>
      </c>
      <c r="AY26" s="16" t="s">
        <v>204</v>
      </c>
      <c r="AZ26" s="16" t="s">
        <v>205</v>
      </c>
      <c r="BA26" s="16" t="s">
        <v>205</v>
      </c>
      <c r="BB26" s="16">
        <v>897863</v>
      </c>
      <c r="BC26" s="17" t="s">
        <v>206</v>
      </c>
      <c r="BD26" t="s">
        <v>207</v>
      </c>
      <c r="BE26" s="18" t="s">
        <v>208</v>
      </c>
      <c r="BF26" s="19" t="s">
        <v>1476</v>
      </c>
      <c r="BG26" s="20" t="s">
        <v>65</v>
      </c>
      <c r="BH26" s="20"/>
      <c r="BI26" s="12" t="s">
        <v>65</v>
      </c>
      <c r="BJ26" s="12" t="s">
        <v>52</v>
      </c>
      <c r="BK26" s="38"/>
      <c r="BL26" s="40"/>
      <c r="BM26" s="12" t="s">
        <v>77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 t="s">
        <v>1383</v>
      </c>
      <c r="BW26" t="s">
        <v>1477</v>
      </c>
      <c r="BX26">
        <v>0</v>
      </c>
      <c r="BY26">
        <v>0</v>
      </c>
      <c r="CA26" s="82" t="s">
        <v>1478</v>
      </c>
    </row>
    <row r="27" spans="2:79" customFormat="1" ht="20" customHeight="1">
      <c r="B27" s="12" t="s">
        <v>209</v>
      </c>
      <c r="C27" s="16" t="s">
        <v>154</v>
      </c>
      <c r="D27" s="16" t="s">
        <v>193</v>
      </c>
      <c r="E27" s="16" t="s">
        <v>215</v>
      </c>
      <c r="F27" s="222" t="s">
        <v>1479</v>
      </c>
      <c r="G27" s="216" t="s">
        <v>269</v>
      </c>
      <c r="H27" s="214"/>
      <c r="I27" s="24" t="s">
        <v>269</v>
      </c>
      <c r="J27" s="24" t="s">
        <v>269</v>
      </c>
      <c r="K27" s="24" t="s">
        <v>269</v>
      </c>
      <c r="L27" s="212"/>
      <c r="M27" s="212"/>
      <c r="N27" s="212"/>
      <c r="O27" s="212"/>
      <c r="P27" s="205"/>
      <c r="Q27" s="216" t="s">
        <v>269</v>
      </c>
      <c r="R27" s="214"/>
      <c r="S27" s="24" t="s">
        <v>269</v>
      </c>
      <c r="T27" s="24" t="s">
        <v>269</v>
      </c>
      <c r="U27" s="24" t="s">
        <v>269</v>
      </c>
      <c r="V27" s="212"/>
      <c r="W27" s="212"/>
      <c r="X27" s="212"/>
      <c r="Y27" s="212"/>
      <c r="Z27" s="205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t="s">
        <v>1480</v>
      </c>
      <c r="AS27" t="s">
        <v>154</v>
      </c>
      <c r="AT27" t="s">
        <v>53</v>
      </c>
      <c r="AU27" s="13" t="s">
        <v>154</v>
      </c>
      <c r="AV27" s="14" t="s">
        <v>209</v>
      </c>
      <c r="AW27" s="15" t="s">
        <v>154</v>
      </c>
      <c r="AX27" s="16" t="s">
        <v>193</v>
      </c>
      <c r="AY27" s="16" t="s">
        <v>214</v>
      </c>
      <c r="AZ27" s="16" t="s">
        <v>215</v>
      </c>
      <c r="BA27" s="16" t="s">
        <v>215</v>
      </c>
      <c r="BB27" s="16">
        <v>897869</v>
      </c>
      <c r="BC27" s="17" t="s">
        <v>216</v>
      </c>
      <c r="BD27" t="s">
        <v>217</v>
      </c>
      <c r="BE27" s="18" t="s">
        <v>218</v>
      </c>
      <c r="BF27" s="19" t="s">
        <v>53</v>
      </c>
      <c r="BG27" s="20" t="s">
        <v>65</v>
      </c>
      <c r="BH27" s="20"/>
      <c r="BI27" s="12" t="s">
        <v>65</v>
      </c>
      <c r="BJ27" s="12" t="s">
        <v>52</v>
      </c>
      <c r="BK27" s="38"/>
      <c r="BL27" s="40"/>
      <c r="BM27" s="12" t="s">
        <v>53</v>
      </c>
      <c r="BO27">
        <v>0</v>
      </c>
      <c r="BP27">
        <v>0</v>
      </c>
      <c r="BQ27">
        <v>0</v>
      </c>
      <c r="BR27">
        <v>0</v>
      </c>
      <c r="BS27">
        <v>0</v>
      </c>
      <c r="BT27" t="s">
        <v>1481</v>
      </c>
      <c r="BU27">
        <v>0</v>
      </c>
      <c r="BV27">
        <v>0</v>
      </c>
      <c r="BW27">
        <v>0</v>
      </c>
      <c r="BX27">
        <v>0</v>
      </c>
      <c r="BY27">
        <v>0</v>
      </c>
      <c r="CA27" s="82" t="s">
        <v>1482</v>
      </c>
    </row>
    <row r="28" spans="2:79" customFormat="1" ht="20" customHeight="1">
      <c r="B28" s="12" t="s">
        <v>219</v>
      </c>
      <c r="C28" s="16" t="s">
        <v>154</v>
      </c>
      <c r="D28" s="16" t="s">
        <v>193</v>
      </c>
      <c r="E28" s="16" t="s">
        <v>225</v>
      </c>
      <c r="F28" s="222" t="s">
        <v>1483</v>
      </c>
      <c r="G28" s="216" t="s">
        <v>269</v>
      </c>
      <c r="H28" s="214"/>
      <c r="I28" s="24" t="s">
        <v>269</v>
      </c>
      <c r="J28" s="24" t="s">
        <v>269</v>
      </c>
      <c r="K28" s="24" t="s">
        <v>269</v>
      </c>
      <c r="L28" s="212"/>
      <c r="M28" s="212"/>
      <c r="N28" s="212"/>
      <c r="O28" s="212"/>
      <c r="P28" s="205"/>
      <c r="Q28" s="216" t="s">
        <v>269</v>
      </c>
      <c r="R28" s="214"/>
      <c r="S28" s="24" t="s">
        <v>269</v>
      </c>
      <c r="T28" s="24" t="s">
        <v>269</v>
      </c>
      <c r="U28" s="24" t="s">
        <v>269</v>
      </c>
      <c r="V28" s="212"/>
      <c r="W28" s="212"/>
      <c r="X28" s="212"/>
      <c r="Y28" s="212"/>
      <c r="Z28" s="205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18"/>
      <c r="AO28" s="18"/>
      <c r="AP28" s="18"/>
      <c r="AQ28" s="18"/>
      <c r="AR28" t="s">
        <v>1484</v>
      </c>
      <c r="AS28" t="s">
        <v>154</v>
      </c>
      <c r="AT28">
        <v>1</v>
      </c>
      <c r="AU28" s="13" t="s">
        <v>154</v>
      </c>
      <c r="AV28" s="14" t="s">
        <v>219</v>
      </c>
      <c r="AW28" s="15" t="s">
        <v>154</v>
      </c>
      <c r="AX28" s="16" t="s">
        <v>193</v>
      </c>
      <c r="AY28" s="16" t="s">
        <v>224</v>
      </c>
      <c r="AZ28" s="16" t="s">
        <v>225</v>
      </c>
      <c r="BA28" s="16" t="s">
        <v>225</v>
      </c>
      <c r="BB28" s="16">
        <v>897867</v>
      </c>
      <c r="BC28" s="17" t="s">
        <v>226</v>
      </c>
      <c r="BD28" t="s">
        <v>227</v>
      </c>
      <c r="BE28" s="18" t="s">
        <v>228</v>
      </c>
      <c r="BF28" s="19">
        <v>1</v>
      </c>
      <c r="BG28" s="20" t="s">
        <v>147</v>
      </c>
      <c r="BH28" s="20"/>
      <c r="BI28" s="12" t="s">
        <v>65</v>
      </c>
      <c r="BJ28" s="12" t="s">
        <v>52</v>
      </c>
      <c r="BK28" s="38"/>
      <c r="BL28" s="40"/>
      <c r="BM28" s="12" t="s">
        <v>149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BX28">
        <v>0</v>
      </c>
      <c r="BY28">
        <v>0</v>
      </c>
      <c r="CA28" s="82" t="s">
        <v>1485</v>
      </c>
    </row>
    <row r="29" spans="2:79" customFormat="1" ht="20" customHeight="1">
      <c r="B29" s="12" t="s">
        <v>229</v>
      </c>
      <c r="C29" s="16" t="s">
        <v>154</v>
      </c>
      <c r="D29" s="16" t="s">
        <v>193</v>
      </c>
      <c r="E29" s="16" t="s">
        <v>235</v>
      </c>
      <c r="F29" s="222" t="s">
        <v>1486</v>
      </c>
      <c r="G29" s="216" t="s">
        <v>269</v>
      </c>
      <c r="H29" s="214"/>
      <c r="I29" s="24" t="s">
        <v>269</v>
      </c>
      <c r="J29" s="24" t="s">
        <v>269</v>
      </c>
      <c r="K29" s="24" t="s">
        <v>269</v>
      </c>
      <c r="L29" s="212"/>
      <c r="M29" s="212"/>
      <c r="N29" s="212"/>
      <c r="O29" s="212"/>
      <c r="P29" s="205"/>
      <c r="Q29" s="216" t="s">
        <v>269</v>
      </c>
      <c r="R29" s="214"/>
      <c r="S29" s="24" t="s">
        <v>269</v>
      </c>
      <c r="T29" s="24" t="s">
        <v>269</v>
      </c>
      <c r="U29" s="24" t="s">
        <v>269</v>
      </c>
      <c r="V29" s="212"/>
      <c r="W29" s="212"/>
      <c r="X29" s="212"/>
      <c r="Y29" s="212"/>
      <c r="Z29" s="205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t="s">
        <v>1487</v>
      </c>
      <c r="AS29" t="s">
        <v>154</v>
      </c>
      <c r="AT29" t="s">
        <v>1488</v>
      </c>
      <c r="AU29" s="13" t="s">
        <v>154</v>
      </c>
      <c r="AV29" s="14" t="s">
        <v>229</v>
      </c>
      <c r="AW29" s="15" t="s">
        <v>154</v>
      </c>
      <c r="AX29" s="16" t="s">
        <v>193</v>
      </c>
      <c r="AY29" s="16" t="s">
        <v>234</v>
      </c>
      <c r="AZ29" s="16" t="s">
        <v>235</v>
      </c>
      <c r="BA29" s="16" t="s">
        <v>235</v>
      </c>
      <c r="BB29" s="16">
        <v>897864</v>
      </c>
      <c r="BC29" s="17" t="s">
        <v>236</v>
      </c>
      <c r="BD29" t="s">
        <v>237</v>
      </c>
      <c r="BE29" s="18" t="s">
        <v>238</v>
      </c>
      <c r="BF29" s="19" t="s">
        <v>1488</v>
      </c>
      <c r="BG29" s="20" t="s">
        <v>147</v>
      </c>
      <c r="BH29" s="20"/>
      <c r="BI29" s="12" t="s">
        <v>65</v>
      </c>
      <c r="BJ29" s="12" t="s">
        <v>52</v>
      </c>
      <c r="BK29" s="38"/>
      <c r="BL29" s="40"/>
      <c r="BM29" s="12" t="s">
        <v>149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 t="s">
        <v>1402</v>
      </c>
      <c r="BW29">
        <v>0</v>
      </c>
      <c r="BX29">
        <v>0</v>
      </c>
      <c r="BY29">
        <v>0</v>
      </c>
      <c r="CA29" s="82" t="s">
        <v>1489</v>
      </c>
    </row>
    <row r="30" spans="2:79" customFormat="1" ht="20" customHeight="1">
      <c r="B30" s="12"/>
      <c r="C30" s="12"/>
      <c r="D30" s="28"/>
      <c r="E30" s="28"/>
      <c r="F30" s="223"/>
      <c r="G30" s="219"/>
      <c r="H30" s="13"/>
      <c r="I30" s="12"/>
      <c r="K30" s="12"/>
      <c r="L30" s="64"/>
      <c r="M30" s="12"/>
      <c r="N30" s="12"/>
      <c r="O30" s="12"/>
      <c r="P30" s="206"/>
      <c r="Q30" s="219"/>
      <c r="R30" s="13"/>
      <c r="S30" s="12"/>
      <c r="U30" s="12"/>
      <c r="V30" s="64"/>
      <c r="W30" s="12"/>
      <c r="X30" s="12"/>
      <c r="Y30" s="12"/>
      <c r="Z30" s="206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U30" s="13"/>
      <c r="AV30" s="27"/>
      <c r="AW30" s="28"/>
      <c r="AX30" s="29"/>
      <c r="AY30" s="21"/>
      <c r="AZ30" s="21"/>
      <c r="BA30" s="21"/>
      <c r="BB30" s="21"/>
      <c r="BC30" s="30"/>
      <c r="BD30" s="29"/>
      <c r="BE30" s="31"/>
      <c r="BF30" s="28"/>
      <c r="BG30" s="21"/>
      <c r="BH30" s="21"/>
      <c r="BI30" s="21"/>
      <c r="BJ30" s="12"/>
      <c r="BK30" s="21"/>
      <c r="BL30" s="32"/>
      <c r="BM30" s="12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CA30" s="82"/>
    </row>
    <row r="31" spans="2:79" customFormat="1" ht="20" customHeight="1">
      <c r="B31" s="12" t="s">
        <v>239</v>
      </c>
      <c r="C31" s="210" t="s">
        <v>245</v>
      </c>
      <c r="D31" s="42" t="s">
        <v>247</v>
      </c>
      <c r="E31" s="42" t="s">
        <v>249</v>
      </c>
      <c r="F31" s="222" t="s">
        <v>1490</v>
      </c>
      <c r="G31" s="216" t="s">
        <v>269</v>
      </c>
      <c r="H31" s="214"/>
      <c r="I31" s="24" t="s">
        <v>269</v>
      </c>
      <c r="J31" s="24" t="s">
        <v>269</v>
      </c>
      <c r="K31" s="24" t="s">
        <v>269</v>
      </c>
      <c r="L31" s="212"/>
      <c r="M31" s="212"/>
      <c r="N31" s="212"/>
      <c r="O31" s="212"/>
      <c r="P31" s="205"/>
      <c r="Q31" s="216" t="s">
        <v>269</v>
      </c>
      <c r="R31" s="214"/>
      <c r="S31" s="24" t="s">
        <v>269</v>
      </c>
      <c r="T31" s="24" t="s">
        <v>269</v>
      </c>
      <c r="U31" s="24" t="s">
        <v>269</v>
      </c>
      <c r="V31" s="212"/>
      <c r="W31" s="212"/>
      <c r="X31" s="212"/>
      <c r="Y31" s="212"/>
      <c r="Z31" s="205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t="s">
        <v>1491</v>
      </c>
      <c r="AS31" t="s">
        <v>245</v>
      </c>
      <c r="AT31" t="s">
        <v>1452</v>
      </c>
      <c r="AU31" s="13" t="s">
        <v>245</v>
      </c>
      <c r="AV31" s="27" t="s">
        <v>239</v>
      </c>
      <c r="AW31" s="41" t="s">
        <v>245</v>
      </c>
      <c r="AX31" s="42" t="s">
        <v>247</v>
      </c>
      <c r="AY31" s="42" t="s">
        <v>248</v>
      </c>
      <c r="AZ31" s="42" t="s">
        <v>249</v>
      </c>
      <c r="BA31" s="42" t="s">
        <v>249</v>
      </c>
      <c r="BB31" s="42">
        <v>897873</v>
      </c>
      <c r="BC31" s="43" t="s">
        <v>250</v>
      </c>
      <c r="BD31" t="s">
        <v>188</v>
      </c>
      <c r="BE31" s="18" t="s">
        <v>251</v>
      </c>
      <c r="BF31" s="21" t="s">
        <v>1452</v>
      </c>
      <c r="BG31" s="44" t="s">
        <v>65</v>
      </c>
      <c r="BH31" s="45"/>
      <c r="BI31" s="12" t="s">
        <v>65</v>
      </c>
      <c r="BJ31" s="12" t="s">
        <v>52</v>
      </c>
      <c r="BK31" s="21"/>
      <c r="BL31" s="46" t="s">
        <v>1492</v>
      </c>
      <c r="BM31" s="12" t="s">
        <v>77</v>
      </c>
      <c r="BO31">
        <v>0</v>
      </c>
      <c r="BP31">
        <v>0</v>
      </c>
      <c r="BQ31">
        <v>0</v>
      </c>
      <c r="BR31" t="s">
        <v>1493</v>
      </c>
      <c r="BS31">
        <v>0</v>
      </c>
      <c r="BT31">
        <v>0</v>
      </c>
      <c r="BU31" t="s">
        <v>1494</v>
      </c>
      <c r="BV31" t="s">
        <v>1495</v>
      </c>
      <c r="BW31" t="s">
        <v>1496</v>
      </c>
      <c r="BX31" t="s">
        <v>1497</v>
      </c>
      <c r="BY31" t="s">
        <v>1498</v>
      </c>
      <c r="CA31" s="82" t="s">
        <v>1499</v>
      </c>
    </row>
    <row r="32" spans="2:79" customFormat="1" ht="20" customHeight="1">
      <c r="B32" s="12" t="s">
        <v>252</v>
      </c>
      <c r="C32" s="210" t="s">
        <v>245</v>
      </c>
      <c r="D32" s="42" t="s">
        <v>247</v>
      </c>
      <c r="E32" s="42" t="s">
        <v>256</v>
      </c>
      <c r="F32" s="222" t="s">
        <v>1500</v>
      </c>
      <c r="G32" s="218" t="s">
        <v>125</v>
      </c>
      <c r="H32" s="214"/>
      <c r="I32" s="24" t="s">
        <v>269</v>
      </c>
      <c r="J32" s="24" t="s">
        <v>269</v>
      </c>
      <c r="K32" s="24" t="s">
        <v>269</v>
      </c>
      <c r="L32" s="212"/>
      <c r="M32" s="212"/>
      <c r="N32" s="212"/>
      <c r="O32" s="212"/>
      <c r="P32" s="205"/>
      <c r="Q32" s="218">
        <v>35</v>
      </c>
      <c r="R32" s="214"/>
      <c r="S32" s="24" t="s">
        <v>269</v>
      </c>
      <c r="T32" s="24" t="s">
        <v>269</v>
      </c>
      <c r="U32" s="24" t="s">
        <v>269</v>
      </c>
      <c r="V32" s="212"/>
      <c r="W32" s="212"/>
      <c r="X32" s="212"/>
      <c r="Y32" s="212"/>
      <c r="Z32" s="205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t="s">
        <v>1501</v>
      </c>
      <c r="AS32" t="s">
        <v>245</v>
      </c>
      <c r="AT32" t="s">
        <v>1452</v>
      </c>
      <c r="AU32" s="13" t="s">
        <v>245</v>
      </c>
      <c r="AV32" s="27" t="s">
        <v>252</v>
      </c>
      <c r="AW32" s="41" t="s">
        <v>245</v>
      </c>
      <c r="AX32" s="42" t="s">
        <v>247</v>
      </c>
      <c r="AY32" s="42" t="s">
        <v>255</v>
      </c>
      <c r="AZ32" s="42" t="s">
        <v>256</v>
      </c>
      <c r="BA32" s="42" t="s">
        <v>256</v>
      </c>
      <c r="BB32" s="42">
        <v>897870</v>
      </c>
      <c r="BC32" s="43" t="s">
        <v>257</v>
      </c>
      <c r="BD32" t="s">
        <v>258</v>
      </c>
      <c r="BE32" s="18" t="s">
        <v>259</v>
      </c>
      <c r="BF32" s="21" t="s">
        <v>1452</v>
      </c>
      <c r="BG32" s="44" t="s">
        <v>65</v>
      </c>
      <c r="BH32" s="45"/>
      <c r="BI32" s="12" t="s">
        <v>52</v>
      </c>
      <c r="BJ32" s="12" t="s">
        <v>52</v>
      </c>
      <c r="BK32" s="21"/>
      <c r="BL32" s="46" t="s">
        <v>1502</v>
      </c>
      <c r="BM32" s="12" t="s">
        <v>53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 t="s">
        <v>1456</v>
      </c>
      <c r="BW32">
        <v>0</v>
      </c>
      <c r="BX32">
        <v>0</v>
      </c>
      <c r="BY32">
        <v>0</v>
      </c>
      <c r="CA32" s="82" t="s">
        <v>1503</v>
      </c>
    </row>
    <row r="33" spans="2:79" customFormat="1" ht="20" customHeight="1">
      <c r="B33" s="12" t="s">
        <v>260</v>
      </c>
      <c r="C33" s="210" t="s">
        <v>245</v>
      </c>
      <c r="D33" s="42" t="s">
        <v>247</v>
      </c>
      <c r="E33" s="42" t="s">
        <v>265</v>
      </c>
      <c r="F33" s="222" t="s">
        <v>1504</v>
      </c>
      <c r="G33" s="216" t="s">
        <v>269</v>
      </c>
      <c r="H33" s="214"/>
      <c r="I33" s="24" t="s">
        <v>269</v>
      </c>
      <c r="J33" s="24" t="s">
        <v>269</v>
      </c>
      <c r="K33" s="24" t="s">
        <v>269</v>
      </c>
      <c r="L33" s="212"/>
      <c r="M33" s="212"/>
      <c r="N33" s="212"/>
      <c r="O33" s="212"/>
      <c r="P33" s="205"/>
      <c r="Q33" s="216" t="s">
        <v>269</v>
      </c>
      <c r="R33" s="214"/>
      <c r="S33" s="24" t="s">
        <v>269</v>
      </c>
      <c r="T33" s="24" t="s">
        <v>269</v>
      </c>
      <c r="U33" s="24" t="s">
        <v>269</v>
      </c>
      <c r="V33" s="212"/>
      <c r="W33" s="212"/>
      <c r="X33" s="212"/>
      <c r="Y33" s="212"/>
      <c r="Z33" s="205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t="s">
        <v>1505</v>
      </c>
      <c r="AS33" t="s">
        <v>245</v>
      </c>
      <c r="AT33" t="s">
        <v>77</v>
      </c>
      <c r="AU33" s="13" t="s">
        <v>245</v>
      </c>
      <c r="AV33" s="27" t="s">
        <v>260</v>
      </c>
      <c r="AW33" s="41" t="s">
        <v>245</v>
      </c>
      <c r="AX33" s="42" t="s">
        <v>247</v>
      </c>
      <c r="AY33" s="42" t="s">
        <v>264</v>
      </c>
      <c r="AZ33" s="42" t="s">
        <v>265</v>
      </c>
      <c r="BA33" s="42" t="s">
        <v>265</v>
      </c>
      <c r="BB33" s="42">
        <v>897872</v>
      </c>
      <c r="BC33" s="43" t="s">
        <v>266</v>
      </c>
      <c r="BD33" t="s">
        <v>267</v>
      </c>
      <c r="BE33" s="18" t="s">
        <v>268</v>
      </c>
      <c r="BF33" s="21" t="s">
        <v>77</v>
      </c>
      <c r="BG33" s="12"/>
      <c r="BH33" s="47"/>
      <c r="BI33" s="12" t="s">
        <v>65</v>
      </c>
      <c r="BJ33" s="12" t="s">
        <v>52</v>
      </c>
      <c r="BK33" s="21"/>
      <c r="BL33" s="46" t="s">
        <v>1506</v>
      </c>
      <c r="BM33" s="12" t="s">
        <v>77</v>
      </c>
      <c r="BO33">
        <v>0</v>
      </c>
      <c r="BP33">
        <v>0</v>
      </c>
      <c r="BQ33" t="s">
        <v>1507</v>
      </c>
      <c r="BR33" t="s">
        <v>1508</v>
      </c>
      <c r="BS33">
        <v>0</v>
      </c>
      <c r="BT33">
        <v>0</v>
      </c>
      <c r="BU33" t="s">
        <v>1413</v>
      </c>
      <c r="BV33" t="s">
        <v>1509</v>
      </c>
      <c r="BW33" t="s">
        <v>1510</v>
      </c>
      <c r="BX33" t="s">
        <v>1497</v>
      </c>
      <c r="BY33" t="s">
        <v>1511</v>
      </c>
      <c r="CA33" s="82" t="s">
        <v>1512</v>
      </c>
    </row>
    <row r="34" spans="2:79" customFormat="1" ht="20" customHeight="1">
      <c r="B34" s="12" t="s">
        <v>270</v>
      </c>
      <c r="C34" s="210" t="s">
        <v>245</v>
      </c>
      <c r="D34" s="42" t="s">
        <v>247</v>
      </c>
      <c r="E34" s="42" t="s">
        <v>276</v>
      </c>
      <c r="F34" s="222" t="s">
        <v>1513</v>
      </c>
      <c r="G34" s="216" t="s">
        <v>269</v>
      </c>
      <c r="H34" s="214"/>
      <c r="I34" s="24" t="s">
        <v>269</v>
      </c>
      <c r="J34" s="24" t="s">
        <v>269</v>
      </c>
      <c r="K34" s="24" t="s">
        <v>269</v>
      </c>
      <c r="L34" s="212"/>
      <c r="M34" s="212"/>
      <c r="N34" s="212"/>
      <c r="O34" s="212"/>
      <c r="P34" s="205"/>
      <c r="Q34" s="216" t="s">
        <v>269</v>
      </c>
      <c r="R34" s="214"/>
      <c r="S34" s="24" t="s">
        <v>269</v>
      </c>
      <c r="T34" s="24" t="s">
        <v>269</v>
      </c>
      <c r="U34" s="24" t="s">
        <v>269</v>
      </c>
      <c r="V34" s="212"/>
      <c r="W34" s="212"/>
      <c r="X34" s="212"/>
      <c r="Y34" s="212"/>
      <c r="Z34" s="205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18"/>
      <c r="AO34" s="18"/>
      <c r="AP34" s="18"/>
      <c r="AQ34" s="18"/>
      <c r="AR34" t="s">
        <v>1514</v>
      </c>
      <c r="AS34" t="s">
        <v>245</v>
      </c>
      <c r="AT34" t="s">
        <v>1407</v>
      </c>
      <c r="AU34" s="13" t="s">
        <v>245</v>
      </c>
      <c r="AV34" s="27" t="s">
        <v>270</v>
      </c>
      <c r="AW34" s="41" t="s">
        <v>245</v>
      </c>
      <c r="AX34" s="42" t="s">
        <v>247</v>
      </c>
      <c r="AY34" s="42" t="s">
        <v>275</v>
      </c>
      <c r="AZ34" s="42" t="s">
        <v>276</v>
      </c>
      <c r="BA34" s="42" t="s">
        <v>276</v>
      </c>
      <c r="BB34" s="42">
        <v>897876</v>
      </c>
      <c r="BC34" s="43" t="s">
        <v>277</v>
      </c>
      <c r="BD34" t="s">
        <v>278</v>
      </c>
      <c r="BE34" s="18" t="s">
        <v>279</v>
      </c>
      <c r="BF34" s="21" t="s">
        <v>1407</v>
      </c>
      <c r="BG34" s="48" t="s">
        <v>52</v>
      </c>
      <c r="BH34" s="49"/>
      <c r="BI34" s="12" t="s">
        <v>65</v>
      </c>
      <c r="BJ34" s="12" t="s">
        <v>52</v>
      </c>
      <c r="BK34" s="21"/>
      <c r="BL34" s="46" t="s">
        <v>1515</v>
      </c>
      <c r="BM34" s="12" t="s">
        <v>77</v>
      </c>
      <c r="BO34">
        <v>0</v>
      </c>
      <c r="BP34">
        <v>0</v>
      </c>
      <c r="BQ34">
        <v>0</v>
      </c>
      <c r="BR34">
        <v>0</v>
      </c>
      <c r="BS34" t="s">
        <v>1438</v>
      </c>
      <c r="BT34">
        <v>0</v>
      </c>
      <c r="BU34">
        <v>0</v>
      </c>
      <c r="BV34">
        <v>0</v>
      </c>
      <c r="BW34">
        <v>0</v>
      </c>
      <c r="BX34">
        <v>0</v>
      </c>
      <c r="BY34">
        <v>0</v>
      </c>
      <c r="CA34" s="82" t="s">
        <v>1516</v>
      </c>
    </row>
    <row r="35" spans="2:79" customFormat="1" ht="20" customHeight="1">
      <c r="B35" s="12" t="s">
        <v>280</v>
      </c>
      <c r="C35" s="210" t="s">
        <v>245</v>
      </c>
      <c r="D35" s="42" t="s">
        <v>247</v>
      </c>
      <c r="E35" s="42" t="s">
        <v>286</v>
      </c>
      <c r="F35" s="222" t="s">
        <v>1517</v>
      </c>
      <c r="G35" s="216" t="s">
        <v>269</v>
      </c>
      <c r="H35" s="214"/>
      <c r="I35" s="24" t="s">
        <v>269</v>
      </c>
      <c r="J35" s="24" t="s">
        <v>269</v>
      </c>
      <c r="K35" s="24" t="s">
        <v>269</v>
      </c>
      <c r="L35" s="212"/>
      <c r="M35" s="212"/>
      <c r="N35" s="212"/>
      <c r="O35" s="212"/>
      <c r="P35" s="205"/>
      <c r="Q35" s="216" t="s">
        <v>269</v>
      </c>
      <c r="R35" s="214"/>
      <c r="S35" s="24" t="s">
        <v>269</v>
      </c>
      <c r="T35" s="24" t="s">
        <v>269</v>
      </c>
      <c r="U35" s="24" t="s">
        <v>269</v>
      </c>
      <c r="V35" s="212"/>
      <c r="W35" s="212"/>
      <c r="X35" s="212"/>
      <c r="Y35" s="212"/>
      <c r="Z35" s="205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t="s">
        <v>1518</v>
      </c>
      <c r="AS35" t="s">
        <v>245</v>
      </c>
      <c r="AT35" t="s">
        <v>1381</v>
      </c>
      <c r="AU35" s="13" t="s">
        <v>245</v>
      </c>
      <c r="AV35" s="27" t="s">
        <v>280</v>
      </c>
      <c r="AW35" s="41" t="s">
        <v>245</v>
      </c>
      <c r="AX35" s="42" t="s">
        <v>247</v>
      </c>
      <c r="AY35" s="42" t="s">
        <v>285</v>
      </c>
      <c r="AZ35" s="42" t="s">
        <v>286</v>
      </c>
      <c r="BA35" s="42" t="s">
        <v>286</v>
      </c>
      <c r="BB35" s="42">
        <v>897878</v>
      </c>
      <c r="BC35" s="43" t="s">
        <v>287</v>
      </c>
      <c r="BD35" t="s">
        <v>207</v>
      </c>
      <c r="BE35" s="18" t="s">
        <v>288</v>
      </c>
      <c r="BF35" s="21" t="s">
        <v>1381</v>
      </c>
      <c r="BG35" s="44" t="s">
        <v>65</v>
      </c>
      <c r="BH35" s="45"/>
      <c r="BI35" s="12" t="s">
        <v>65</v>
      </c>
      <c r="BJ35" s="12" t="s">
        <v>52</v>
      </c>
      <c r="BK35" s="21"/>
      <c r="BL35" s="46" t="s">
        <v>1519</v>
      </c>
      <c r="BM35" s="12" t="s">
        <v>53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BX35">
        <v>0</v>
      </c>
      <c r="BY35">
        <v>0</v>
      </c>
      <c r="CA35" s="82" t="s">
        <v>1520</v>
      </c>
    </row>
    <row r="36" spans="2:79" customFormat="1" ht="20" customHeight="1">
      <c r="B36" s="12" t="s">
        <v>289</v>
      </c>
      <c r="C36" s="210" t="s">
        <v>245</v>
      </c>
      <c r="D36" s="42" t="s">
        <v>292</v>
      </c>
      <c r="E36" s="42" t="s">
        <v>294</v>
      </c>
      <c r="F36" s="222" t="s">
        <v>1521</v>
      </c>
      <c r="G36" s="216" t="s">
        <v>269</v>
      </c>
      <c r="H36" s="214"/>
      <c r="I36" s="61" t="s">
        <v>1522</v>
      </c>
      <c r="J36" s="61" t="s">
        <v>125</v>
      </c>
      <c r="K36" s="61" t="s">
        <v>1523</v>
      </c>
      <c r="L36" s="61" t="s">
        <v>1524</v>
      </c>
      <c r="M36" s="61" t="s">
        <v>1525</v>
      </c>
      <c r="N36" s="212"/>
      <c r="O36" s="61" t="s">
        <v>1526</v>
      </c>
      <c r="P36" s="207" t="s">
        <v>77</v>
      </c>
      <c r="Q36" s="216" t="s">
        <v>269</v>
      </c>
      <c r="R36" s="214"/>
      <c r="S36" s="61">
        <v>20</v>
      </c>
      <c r="T36" s="61">
        <v>10</v>
      </c>
      <c r="U36" s="61">
        <v>700</v>
      </c>
      <c r="V36" s="61">
        <v>21</v>
      </c>
      <c r="W36" s="61">
        <v>263</v>
      </c>
      <c r="X36" s="212"/>
      <c r="Y36" s="61">
        <v>62</v>
      </c>
      <c r="Z36" s="207">
        <v>50</v>
      </c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t="s">
        <v>1527</v>
      </c>
      <c r="AS36" t="s">
        <v>245</v>
      </c>
      <c r="AT36" t="s">
        <v>53</v>
      </c>
      <c r="AU36" s="13" t="s">
        <v>245</v>
      </c>
      <c r="AV36" s="27" t="s">
        <v>289</v>
      </c>
      <c r="AW36" s="41" t="s">
        <v>245</v>
      </c>
      <c r="AX36" s="42" t="s">
        <v>292</v>
      </c>
      <c r="AY36" s="42" t="s">
        <v>293</v>
      </c>
      <c r="AZ36" s="42" t="s">
        <v>294</v>
      </c>
      <c r="BA36" s="42" t="s">
        <v>294</v>
      </c>
      <c r="BB36" s="42">
        <v>897877</v>
      </c>
      <c r="BC36" s="43" t="s">
        <v>295</v>
      </c>
      <c r="BD36" t="s">
        <v>115</v>
      </c>
      <c r="BE36" s="18" t="s">
        <v>296</v>
      </c>
      <c r="BF36" s="21" t="s">
        <v>53</v>
      </c>
      <c r="BG36" s="48" t="s">
        <v>52</v>
      </c>
      <c r="BH36" s="49"/>
      <c r="BI36" s="50" t="s">
        <v>297</v>
      </c>
      <c r="BJ36" s="12" t="s">
        <v>52</v>
      </c>
      <c r="BL36" s="46" t="s">
        <v>1523</v>
      </c>
      <c r="BM36" s="12" t="s">
        <v>53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BX36">
        <v>0</v>
      </c>
      <c r="BY36">
        <v>0</v>
      </c>
      <c r="CA36" s="82" t="s">
        <v>1528</v>
      </c>
    </row>
    <row r="37" spans="2:79" customFormat="1" ht="20" customHeight="1">
      <c r="B37" s="12" t="s">
        <v>298</v>
      </c>
      <c r="C37" s="210" t="s">
        <v>245</v>
      </c>
      <c r="D37" s="42" t="s">
        <v>292</v>
      </c>
      <c r="E37" s="42" t="s">
        <v>302</v>
      </c>
      <c r="F37" s="222" t="s">
        <v>1529</v>
      </c>
      <c r="G37" s="216" t="s">
        <v>269</v>
      </c>
      <c r="H37" s="214"/>
      <c r="I37" s="24" t="s">
        <v>269</v>
      </c>
      <c r="J37" s="24" t="s">
        <v>269</v>
      </c>
      <c r="K37" s="24" t="s">
        <v>269</v>
      </c>
      <c r="L37" s="24" t="s">
        <v>269</v>
      </c>
      <c r="M37" s="212"/>
      <c r="N37" s="212"/>
      <c r="O37" s="212"/>
      <c r="P37" s="205"/>
      <c r="Q37" s="216" t="s">
        <v>269</v>
      </c>
      <c r="R37" s="214"/>
      <c r="S37" s="24" t="s">
        <v>269</v>
      </c>
      <c r="T37" s="24" t="s">
        <v>269</v>
      </c>
      <c r="U37" s="24" t="s">
        <v>269</v>
      </c>
      <c r="V37" s="24" t="s">
        <v>269</v>
      </c>
      <c r="W37" s="212"/>
      <c r="X37" s="212"/>
      <c r="Y37" s="212"/>
      <c r="Z37" s="205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18"/>
      <c r="AO37" s="18"/>
      <c r="AP37" s="18"/>
      <c r="AQ37" s="18"/>
      <c r="AR37" t="s">
        <v>1530</v>
      </c>
      <c r="AS37" t="s">
        <v>245</v>
      </c>
      <c r="AT37" t="s">
        <v>53</v>
      </c>
      <c r="AU37" s="13" t="s">
        <v>245</v>
      </c>
      <c r="AV37" s="27" t="s">
        <v>298</v>
      </c>
      <c r="AW37" s="41" t="s">
        <v>245</v>
      </c>
      <c r="AX37" s="42" t="s">
        <v>292</v>
      </c>
      <c r="AY37" s="42" t="s">
        <v>301</v>
      </c>
      <c r="AZ37" s="42" t="s">
        <v>302</v>
      </c>
      <c r="BA37" s="42" t="s">
        <v>302</v>
      </c>
      <c r="BB37" s="42">
        <v>897879</v>
      </c>
      <c r="BC37" s="43" t="s">
        <v>303</v>
      </c>
      <c r="BD37" t="s">
        <v>304</v>
      </c>
      <c r="BE37" s="18" t="s">
        <v>305</v>
      </c>
      <c r="BF37" s="21" t="s">
        <v>53</v>
      </c>
      <c r="BG37" s="44" t="s">
        <v>65</v>
      </c>
      <c r="BH37" s="45"/>
      <c r="BI37" s="12" t="s">
        <v>65</v>
      </c>
      <c r="BJ37" s="12" t="s">
        <v>52</v>
      </c>
      <c r="BL37" s="46" t="s">
        <v>1531</v>
      </c>
      <c r="BM37" s="12">
        <v>1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BX37">
        <v>0</v>
      </c>
      <c r="BY37">
        <v>0</v>
      </c>
      <c r="CA37" s="82" t="s">
        <v>1532</v>
      </c>
    </row>
    <row r="38" spans="2:79" customFormat="1" ht="20" customHeight="1">
      <c r="B38" s="12" t="s">
        <v>306</v>
      </c>
      <c r="C38" s="210" t="s">
        <v>245</v>
      </c>
      <c r="D38" s="42" t="s">
        <v>292</v>
      </c>
      <c r="E38" s="42" t="s">
        <v>312</v>
      </c>
      <c r="F38" s="222" t="s">
        <v>1533</v>
      </c>
      <c r="G38" s="216" t="s">
        <v>269</v>
      </c>
      <c r="H38" s="214"/>
      <c r="I38" s="24" t="s">
        <v>269</v>
      </c>
      <c r="J38" s="24" t="s">
        <v>269</v>
      </c>
      <c r="K38" s="24" t="s">
        <v>269</v>
      </c>
      <c r="L38" s="24" t="s">
        <v>269</v>
      </c>
      <c r="M38" s="212"/>
      <c r="N38" s="212"/>
      <c r="O38" s="212"/>
      <c r="P38" s="205"/>
      <c r="Q38" s="216" t="s">
        <v>269</v>
      </c>
      <c r="R38" s="214"/>
      <c r="S38" s="24" t="s">
        <v>269</v>
      </c>
      <c r="T38" s="24" t="s">
        <v>269</v>
      </c>
      <c r="U38" s="24" t="s">
        <v>269</v>
      </c>
      <c r="V38" s="24" t="s">
        <v>269</v>
      </c>
      <c r="W38" s="212"/>
      <c r="X38" s="212"/>
      <c r="Y38" s="212"/>
      <c r="Z38" s="205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18"/>
      <c r="AO38" s="18"/>
      <c r="AP38" s="18"/>
      <c r="AQ38" s="18"/>
      <c r="AR38" t="s">
        <v>1534</v>
      </c>
      <c r="AS38" t="s">
        <v>245</v>
      </c>
      <c r="AT38" t="s">
        <v>1393</v>
      </c>
      <c r="AU38" s="13" t="s">
        <v>245</v>
      </c>
      <c r="AV38" s="27" t="s">
        <v>306</v>
      </c>
      <c r="AW38" s="41" t="s">
        <v>245</v>
      </c>
      <c r="AX38" s="42" t="s">
        <v>292</v>
      </c>
      <c r="AY38" s="42" t="s">
        <v>311</v>
      </c>
      <c r="AZ38" s="42" t="s">
        <v>312</v>
      </c>
      <c r="BA38" s="42" t="s">
        <v>312</v>
      </c>
      <c r="BB38" s="42">
        <v>897871</v>
      </c>
      <c r="BC38" s="43" t="s">
        <v>63</v>
      </c>
      <c r="BD38" t="s">
        <v>313</v>
      </c>
      <c r="BE38" s="18" t="s">
        <v>314</v>
      </c>
      <c r="BF38" s="21" t="s">
        <v>1393</v>
      </c>
      <c r="BG38" s="12"/>
      <c r="BH38" s="47"/>
      <c r="BI38" s="12" t="s">
        <v>65</v>
      </c>
      <c r="BJ38" s="12" t="s">
        <v>52</v>
      </c>
      <c r="BL38" s="46" t="s">
        <v>1535</v>
      </c>
      <c r="BM38" s="12" t="s">
        <v>77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 t="s">
        <v>1536</v>
      </c>
      <c r="BV38" t="s">
        <v>1537</v>
      </c>
      <c r="BW38">
        <v>0</v>
      </c>
      <c r="BX38">
        <v>0</v>
      </c>
      <c r="BY38">
        <v>0</v>
      </c>
      <c r="CA38" s="82" t="s">
        <v>1503</v>
      </c>
    </row>
    <row r="39" spans="2:79" customFormat="1" ht="20" customHeight="1">
      <c r="B39" s="12" t="s">
        <v>315</v>
      </c>
      <c r="C39" s="210" t="s">
        <v>245</v>
      </c>
      <c r="D39" s="42" t="s">
        <v>292</v>
      </c>
      <c r="E39" s="42" t="s">
        <v>319</v>
      </c>
      <c r="F39" s="222" t="s">
        <v>1538</v>
      </c>
      <c r="G39" s="216" t="s">
        <v>269</v>
      </c>
      <c r="H39" s="214"/>
      <c r="I39" s="24" t="s">
        <v>269</v>
      </c>
      <c r="J39" s="24" t="s">
        <v>269</v>
      </c>
      <c r="K39" s="24" t="s">
        <v>269</v>
      </c>
      <c r="L39" s="24" t="s">
        <v>269</v>
      </c>
      <c r="M39" s="212"/>
      <c r="N39" s="212"/>
      <c r="O39" s="212"/>
      <c r="P39" s="205"/>
      <c r="Q39" s="216" t="s">
        <v>269</v>
      </c>
      <c r="R39" s="214"/>
      <c r="S39" s="24" t="s">
        <v>269</v>
      </c>
      <c r="T39" s="24" t="s">
        <v>269</v>
      </c>
      <c r="U39" s="24" t="s">
        <v>269</v>
      </c>
      <c r="V39" s="24" t="s">
        <v>269</v>
      </c>
      <c r="W39" s="212"/>
      <c r="X39" s="212"/>
      <c r="Y39" s="212"/>
      <c r="Z39" s="205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t="s">
        <v>1539</v>
      </c>
      <c r="AS39" t="s">
        <v>245</v>
      </c>
      <c r="AT39" t="s">
        <v>149</v>
      </c>
      <c r="AU39" s="13" t="s">
        <v>245</v>
      </c>
      <c r="AV39" s="27" t="s">
        <v>315</v>
      </c>
      <c r="AW39" s="41" t="s">
        <v>245</v>
      </c>
      <c r="AX39" s="42" t="s">
        <v>292</v>
      </c>
      <c r="AY39" s="42" t="s">
        <v>318</v>
      </c>
      <c r="AZ39" s="42" t="s">
        <v>319</v>
      </c>
      <c r="BA39" s="42" t="s">
        <v>319</v>
      </c>
      <c r="BB39" s="42">
        <v>897875</v>
      </c>
      <c r="BC39" s="43" t="s">
        <v>320</v>
      </c>
      <c r="BD39" t="s">
        <v>321</v>
      </c>
      <c r="BE39" s="18" t="s">
        <v>322</v>
      </c>
      <c r="BF39" s="21" t="s">
        <v>149</v>
      </c>
      <c r="BG39" s="44" t="s">
        <v>65</v>
      </c>
      <c r="BH39" s="45"/>
      <c r="BI39" s="12" t="s">
        <v>65</v>
      </c>
      <c r="BJ39" s="12" t="s">
        <v>52</v>
      </c>
      <c r="BL39" s="46" t="s">
        <v>1540</v>
      </c>
      <c r="BM39" s="12" t="s">
        <v>149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BX39">
        <v>0</v>
      </c>
      <c r="BY39">
        <v>0</v>
      </c>
      <c r="CA39" s="82" t="s">
        <v>1516</v>
      </c>
    </row>
    <row r="40" spans="2:79" customFormat="1" ht="20" customHeight="1">
      <c r="B40" s="12" t="s">
        <v>323</v>
      </c>
      <c r="C40" s="210" t="s">
        <v>245</v>
      </c>
      <c r="D40" s="42" t="s">
        <v>292</v>
      </c>
      <c r="E40" s="42" t="s">
        <v>329</v>
      </c>
      <c r="F40" s="222" t="s">
        <v>1541</v>
      </c>
      <c r="G40" s="216" t="s">
        <v>269</v>
      </c>
      <c r="H40" s="214"/>
      <c r="I40" s="24" t="s">
        <v>269</v>
      </c>
      <c r="J40" s="24" t="s">
        <v>269</v>
      </c>
      <c r="K40" s="24" t="s">
        <v>269</v>
      </c>
      <c r="L40" s="24" t="s">
        <v>269</v>
      </c>
      <c r="M40" s="212"/>
      <c r="N40" s="212"/>
      <c r="O40" s="212"/>
      <c r="P40" s="205"/>
      <c r="Q40" s="216" t="s">
        <v>269</v>
      </c>
      <c r="R40" s="214"/>
      <c r="S40" s="24" t="s">
        <v>269</v>
      </c>
      <c r="T40" s="24" t="s">
        <v>269</v>
      </c>
      <c r="U40" s="24" t="s">
        <v>269</v>
      </c>
      <c r="V40" s="24" t="s">
        <v>269</v>
      </c>
      <c r="W40" s="212"/>
      <c r="X40" s="212"/>
      <c r="Y40" s="212"/>
      <c r="Z40" s="205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t="s">
        <v>1542</v>
      </c>
      <c r="AS40" t="s">
        <v>245</v>
      </c>
      <c r="AT40" t="s">
        <v>1543</v>
      </c>
      <c r="AU40" s="13" t="s">
        <v>245</v>
      </c>
      <c r="AV40" s="27" t="s">
        <v>323</v>
      </c>
      <c r="AW40" s="41" t="s">
        <v>245</v>
      </c>
      <c r="AX40" s="42" t="s">
        <v>292</v>
      </c>
      <c r="AY40" s="42" t="s">
        <v>328</v>
      </c>
      <c r="AZ40" s="42" t="s">
        <v>329</v>
      </c>
      <c r="BA40" s="42" t="s">
        <v>329</v>
      </c>
      <c r="BB40" s="42">
        <v>897874</v>
      </c>
      <c r="BC40" s="43" t="s">
        <v>330</v>
      </c>
      <c r="BD40" t="s">
        <v>331</v>
      </c>
      <c r="BE40" s="18" t="s">
        <v>332</v>
      </c>
      <c r="BF40" s="21" t="s">
        <v>1543</v>
      </c>
      <c r="BG40" s="44" t="s">
        <v>65</v>
      </c>
      <c r="BH40" s="45"/>
      <c r="BI40" s="12" t="s">
        <v>65</v>
      </c>
      <c r="BJ40" s="12" t="s">
        <v>52</v>
      </c>
      <c r="BL40" s="46" t="s">
        <v>1544</v>
      </c>
      <c r="BM40" s="12" t="s">
        <v>77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CA40" s="82" t="s">
        <v>1545</v>
      </c>
    </row>
    <row r="41" spans="2:79" customFormat="1" ht="20" customHeight="1">
      <c r="B41" s="12"/>
      <c r="C41" s="12"/>
      <c r="D41" s="28"/>
      <c r="E41" s="28"/>
      <c r="F41" s="223"/>
      <c r="G41" s="219"/>
      <c r="H41" s="13"/>
      <c r="I41" s="12"/>
      <c r="J41" s="12"/>
      <c r="K41" s="61"/>
      <c r="L41" s="61"/>
      <c r="M41" s="61"/>
      <c r="N41" s="61"/>
      <c r="O41" s="61"/>
      <c r="P41" s="207"/>
      <c r="Q41" s="219"/>
      <c r="R41" s="13"/>
      <c r="S41" s="12"/>
      <c r="T41" s="12"/>
      <c r="U41" s="61"/>
      <c r="V41" s="61"/>
      <c r="W41" s="61"/>
      <c r="X41" s="61"/>
      <c r="Y41" s="61"/>
      <c r="Z41" s="207"/>
      <c r="AA41" s="31"/>
      <c r="AB41" s="31"/>
      <c r="AC41" s="31"/>
      <c r="AD41" s="31"/>
      <c r="AE41" s="31"/>
      <c r="AF41" s="31"/>
      <c r="AG41" s="31"/>
      <c r="AH41" s="31"/>
      <c r="AI41" s="31"/>
      <c r="AJ41" s="31"/>
      <c r="AK41" s="31"/>
      <c r="AL41" s="31"/>
      <c r="AM41" s="31"/>
      <c r="AN41" s="31"/>
      <c r="AO41" s="31"/>
      <c r="AP41" s="31"/>
      <c r="AQ41" s="31"/>
      <c r="AU41" s="13"/>
      <c r="AV41" s="27"/>
      <c r="AW41" s="28"/>
      <c r="AX41" s="29"/>
      <c r="AY41" s="21"/>
      <c r="AZ41" s="21"/>
      <c r="BA41" s="21"/>
      <c r="BB41" s="21"/>
      <c r="BC41" s="30"/>
      <c r="BD41" s="29"/>
      <c r="BE41" s="31"/>
      <c r="BF41" s="28"/>
      <c r="BG41" s="21"/>
      <c r="BH41" s="21"/>
      <c r="BI41" s="21"/>
      <c r="BJ41" s="12" t="s">
        <v>52</v>
      </c>
      <c r="BK41" s="21"/>
      <c r="BL41" s="32"/>
      <c r="BM41" s="12"/>
      <c r="BN41" s="21"/>
      <c r="BO41" s="21"/>
      <c r="BP41" s="21"/>
      <c r="BQ41" s="21"/>
      <c r="BR41" s="21"/>
      <c r="BS41" s="21"/>
      <c r="BT41" s="21"/>
      <c r="BU41" s="21"/>
      <c r="BV41" s="21"/>
      <c r="BW41" s="21"/>
      <c r="BX41" s="21"/>
      <c r="BY41" s="21"/>
      <c r="CA41" s="82"/>
    </row>
    <row r="42" spans="2:79" customFormat="1" ht="20" customHeight="1">
      <c r="B42" s="12" t="s">
        <v>333</v>
      </c>
      <c r="C42" s="16" t="s">
        <v>335</v>
      </c>
      <c r="D42" s="16" t="s">
        <v>337</v>
      </c>
      <c r="E42" s="16" t="s">
        <v>339</v>
      </c>
      <c r="F42" s="222" t="s">
        <v>1546</v>
      </c>
      <c r="G42" s="220"/>
      <c r="H42" s="212"/>
      <c r="I42" s="212"/>
      <c r="J42" s="212"/>
      <c r="K42" s="212"/>
      <c r="L42" s="212"/>
      <c r="M42" s="212"/>
      <c r="N42" s="212"/>
      <c r="O42" s="212"/>
      <c r="P42" s="205"/>
      <c r="Q42" s="220"/>
      <c r="R42" s="212"/>
      <c r="S42" s="212"/>
      <c r="T42" s="212"/>
      <c r="U42" s="212"/>
      <c r="V42" s="212"/>
      <c r="W42" s="212"/>
      <c r="X42" s="212"/>
      <c r="Y42" s="212"/>
      <c r="Z42" s="205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t="s">
        <v>1547</v>
      </c>
      <c r="AS42" t="s">
        <v>335</v>
      </c>
      <c r="AT42" t="s">
        <v>1476</v>
      </c>
      <c r="AU42" s="13" t="s">
        <v>335</v>
      </c>
      <c r="AV42" s="27" t="s">
        <v>333</v>
      </c>
      <c r="AW42" s="51" t="s">
        <v>335</v>
      </c>
      <c r="AX42" s="16" t="s">
        <v>337</v>
      </c>
      <c r="AY42" s="16" t="s">
        <v>338</v>
      </c>
      <c r="AZ42" s="16" t="s">
        <v>339</v>
      </c>
      <c r="BA42" s="16" t="s">
        <v>339</v>
      </c>
      <c r="BB42" s="16">
        <v>897880</v>
      </c>
      <c r="BC42" s="17" t="s">
        <v>49</v>
      </c>
      <c r="BD42" t="s">
        <v>340</v>
      </c>
      <c r="BE42" s="18" t="s">
        <v>341</v>
      </c>
      <c r="BF42" s="26" t="s">
        <v>1476</v>
      </c>
      <c r="BG42" s="12"/>
      <c r="BH42" s="52"/>
      <c r="BI42" s="12"/>
      <c r="BJ42" s="12" t="s">
        <v>52</v>
      </c>
      <c r="BL42" s="32"/>
      <c r="BM42" s="12">
        <v>1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 t="s">
        <v>1456</v>
      </c>
      <c r="BW42">
        <v>0</v>
      </c>
      <c r="BX42" t="s">
        <v>1457</v>
      </c>
      <c r="BY42">
        <v>0</v>
      </c>
      <c r="CA42" s="82" t="s">
        <v>1548</v>
      </c>
    </row>
    <row r="43" spans="2:79" customFormat="1" ht="20" customHeight="1">
      <c r="B43" s="12" t="s">
        <v>342</v>
      </c>
      <c r="C43" s="16" t="s">
        <v>335</v>
      </c>
      <c r="D43" s="16" t="s">
        <v>337</v>
      </c>
      <c r="E43" s="16" t="s">
        <v>348</v>
      </c>
      <c r="F43" s="222" t="s">
        <v>1549</v>
      </c>
      <c r="G43" s="220"/>
      <c r="H43" s="212"/>
      <c r="I43" s="212"/>
      <c r="J43" s="212"/>
      <c r="K43" s="212"/>
      <c r="L43" s="212"/>
      <c r="M43" s="212"/>
      <c r="N43" s="212"/>
      <c r="O43" s="212"/>
      <c r="P43" s="205"/>
      <c r="Q43" s="220"/>
      <c r="R43" s="212"/>
      <c r="S43" s="212"/>
      <c r="T43" s="212"/>
      <c r="U43" s="212"/>
      <c r="V43" s="212"/>
      <c r="W43" s="212"/>
      <c r="X43" s="212"/>
      <c r="Y43" s="212"/>
      <c r="Z43" s="205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t="s">
        <v>1550</v>
      </c>
      <c r="AS43" t="s">
        <v>335</v>
      </c>
      <c r="AT43" t="s">
        <v>1430</v>
      </c>
      <c r="AU43" s="13" t="s">
        <v>335</v>
      </c>
      <c r="AV43" s="27" t="s">
        <v>342</v>
      </c>
      <c r="AW43" s="51" t="s">
        <v>335</v>
      </c>
      <c r="AX43" s="16" t="s">
        <v>337</v>
      </c>
      <c r="AY43" s="16" t="s">
        <v>347</v>
      </c>
      <c r="AZ43" s="16" t="s">
        <v>348</v>
      </c>
      <c r="BA43" s="16" t="s">
        <v>348</v>
      </c>
      <c r="BB43" s="16">
        <v>897881</v>
      </c>
      <c r="BC43" s="17" t="s">
        <v>349</v>
      </c>
      <c r="BD43" t="s">
        <v>350</v>
      </c>
      <c r="BE43" s="18" t="s">
        <v>351</v>
      </c>
      <c r="BF43" s="26" t="s">
        <v>1430</v>
      </c>
      <c r="BG43" s="12"/>
      <c r="BH43" s="52"/>
      <c r="BI43" s="12"/>
      <c r="BJ43" s="12" t="s">
        <v>52</v>
      </c>
      <c r="BL43" s="32"/>
      <c r="BM43" s="12" t="s">
        <v>147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CA43" s="82" t="s">
        <v>1551</v>
      </c>
    </row>
    <row r="44" spans="2:79" customFormat="1" ht="20" customHeight="1">
      <c r="B44" s="12"/>
      <c r="C44" s="12"/>
      <c r="D44" s="28"/>
      <c r="E44" s="28"/>
      <c r="F44" s="223"/>
      <c r="G44" s="219"/>
      <c r="H44" s="13"/>
      <c r="K44" s="64"/>
      <c r="L44" s="64"/>
      <c r="M44" s="64"/>
      <c r="N44" s="64"/>
      <c r="O44" s="64"/>
      <c r="P44" s="208"/>
      <c r="Q44" s="219"/>
      <c r="R44" s="13"/>
      <c r="U44" s="64"/>
      <c r="V44" s="64"/>
      <c r="W44" s="64"/>
      <c r="X44" s="64"/>
      <c r="Y44" s="64"/>
      <c r="Z44" s="208"/>
      <c r="AA44" s="31"/>
      <c r="AB44" s="31"/>
      <c r="AC44" s="31"/>
      <c r="AD44" s="31"/>
      <c r="AE44" s="31"/>
      <c r="AF44" s="31"/>
      <c r="AG44" s="31"/>
      <c r="AH44" s="31"/>
      <c r="AI44" s="31"/>
      <c r="AJ44" s="31"/>
      <c r="AK44" s="31"/>
      <c r="AL44" s="31"/>
      <c r="AM44" s="31"/>
      <c r="AN44" s="31"/>
      <c r="AO44" s="31"/>
      <c r="AP44" s="31"/>
      <c r="AQ44" s="31"/>
      <c r="AR44" s="53"/>
      <c r="AS44" s="53"/>
      <c r="AT44" s="53"/>
      <c r="AU44" s="54"/>
      <c r="AV44" s="27"/>
      <c r="AW44" s="28"/>
      <c r="AX44" s="29"/>
      <c r="AY44" s="21"/>
      <c r="AZ44" s="21"/>
      <c r="BA44" s="21"/>
      <c r="BB44" s="21"/>
      <c r="BC44" s="30"/>
      <c r="BD44" s="29"/>
      <c r="BE44" s="31"/>
      <c r="BF44" s="28"/>
      <c r="BG44" s="21"/>
      <c r="BH44" s="21"/>
      <c r="BI44" s="21"/>
      <c r="BJ44" s="12"/>
      <c r="BK44" s="21"/>
      <c r="BL44" s="32"/>
      <c r="BM44" s="12"/>
      <c r="BN44" s="21"/>
      <c r="BO44" s="21"/>
      <c r="BP44" s="21"/>
      <c r="BQ44" s="21"/>
      <c r="BR44" s="21"/>
      <c r="BS44" s="21"/>
      <c r="BT44" s="21"/>
      <c r="BU44" s="21"/>
      <c r="BV44" s="21"/>
      <c r="BW44" s="21"/>
      <c r="BX44" s="21"/>
      <c r="BY44" s="21"/>
      <c r="CA44" s="83"/>
    </row>
    <row r="45" spans="2:79" customFormat="1" ht="20" customHeight="1">
      <c r="B45" s="12" t="s">
        <v>352</v>
      </c>
      <c r="C45" s="16" t="s">
        <v>356</v>
      </c>
      <c r="D45" s="16" t="s">
        <v>358</v>
      </c>
      <c r="E45" s="16" t="s">
        <v>360</v>
      </c>
      <c r="F45" s="222" t="s">
        <v>1552</v>
      </c>
      <c r="G45" s="216" t="s">
        <v>269</v>
      </c>
      <c r="H45" s="214"/>
      <c r="I45" s="24" t="s">
        <v>269</v>
      </c>
      <c r="J45" s="24" t="s">
        <v>269</v>
      </c>
      <c r="K45" s="24" t="s">
        <v>269</v>
      </c>
      <c r="L45" s="214"/>
      <c r="M45" s="214"/>
      <c r="N45" s="214"/>
      <c r="O45" s="212"/>
      <c r="P45" s="205"/>
      <c r="Q45" s="216" t="s">
        <v>269</v>
      </c>
      <c r="R45" s="214"/>
      <c r="S45" s="24" t="s">
        <v>269</v>
      </c>
      <c r="T45" s="24" t="s">
        <v>269</v>
      </c>
      <c r="U45" s="24" t="s">
        <v>269</v>
      </c>
      <c r="V45" s="214"/>
      <c r="W45" s="214"/>
      <c r="X45" s="214"/>
      <c r="Y45" s="212"/>
      <c r="Z45" s="205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t="s">
        <v>1501</v>
      </c>
      <c r="AS45" t="s">
        <v>356</v>
      </c>
      <c r="AT45" t="s">
        <v>1522</v>
      </c>
      <c r="AU45" s="13" t="s">
        <v>356</v>
      </c>
      <c r="AV45" s="55" t="s">
        <v>352</v>
      </c>
      <c r="AW45" s="51" t="s">
        <v>356</v>
      </c>
      <c r="AX45" s="16" t="s">
        <v>358</v>
      </c>
      <c r="AY45" s="16" t="s">
        <v>359</v>
      </c>
      <c r="AZ45" s="16" t="s">
        <v>360</v>
      </c>
      <c r="BA45" s="16" t="s">
        <v>360</v>
      </c>
      <c r="BB45" s="16">
        <v>897885</v>
      </c>
      <c r="BC45" s="17" t="s">
        <v>50</v>
      </c>
      <c r="BD45" t="s">
        <v>361</v>
      </c>
      <c r="BE45" s="18" t="s">
        <v>362</v>
      </c>
      <c r="BF45" s="22" t="s">
        <v>1522</v>
      </c>
      <c r="BG45" t="s">
        <v>147</v>
      </c>
      <c r="BI45" s="12" t="s">
        <v>65</v>
      </c>
      <c r="BJ45" s="12" t="s">
        <v>52</v>
      </c>
      <c r="BL45" s="32"/>
      <c r="BM45" s="12" t="s">
        <v>77</v>
      </c>
      <c r="BN45" s="56" t="s">
        <v>77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 t="s">
        <v>1553</v>
      </c>
      <c r="BW45" t="s">
        <v>1403</v>
      </c>
      <c r="BX45" t="s">
        <v>1554</v>
      </c>
      <c r="BY45" t="s">
        <v>1404</v>
      </c>
      <c r="CA45" s="82" t="s">
        <v>1555</v>
      </c>
    </row>
    <row r="46" spans="2:79" customFormat="1" ht="20" customHeight="1">
      <c r="B46" s="12" t="s">
        <v>363</v>
      </c>
      <c r="C46" s="16" t="s">
        <v>356</v>
      </c>
      <c r="D46" s="16" t="s">
        <v>358</v>
      </c>
      <c r="E46" s="16" t="s">
        <v>369</v>
      </c>
      <c r="F46" s="222" t="s">
        <v>1556</v>
      </c>
      <c r="G46" s="216" t="s">
        <v>269</v>
      </c>
      <c r="H46" s="214"/>
      <c r="I46" s="24" t="s">
        <v>269</v>
      </c>
      <c r="J46" s="24" t="s">
        <v>269</v>
      </c>
      <c r="K46" s="24" t="s">
        <v>269</v>
      </c>
      <c r="L46" s="214"/>
      <c r="M46" s="214"/>
      <c r="N46" s="214"/>
      <c r="O46" s="212"/>
      <c r="P46" s="205"/>
      <c r="Q46" s="216" t="s">
        <v>269</v>
      </c>
      <c r="R46" s="214"/>
      <c r="S46" s="24" t="s">
        <v>269</v>
      </c>
      <c r="T46" s="24" t="s">
        <v>269</v>
      </c>
      <c r="U46" s="24" t="s">
        <v>269</v>
      </c>
      <c r="V46" s="214"/>
      <c r="W46" s="214"/>
      <c r="X46" s="214"/>
      <c r="Y46" s="212"/>
      <c r="Z46" s="205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  <c r="AL46" s="18"/>
      <c r="AM46" s="18"/>
      <c r="AN46" s="18"/>
      <c r="AO46" s="18"/>
      <c r="AP46" s="18"/>
      <c r="AQ46" s="18"/>
      <c r="AR46" t="s">
        <v>1557</v>
      </c>
      <c r="AS46" t="s">
        <v>356</v>
      </c>
      <c r="AT46" t="s">
        <v>409</v>
      </c>
      <c r="AU46" s="13" t="s">
        <v>356</v>
      </c>
      <c r="AV46" s="27" t="s">
        <v>363</v>
      </c>
      <c r="AW46" s="51" t="s">
        <v>356</v>
      </c>
      <c r="AX46" s="16" t="s">
        <v>358</v>
      </c>
      <c r="AY46" s="16" t="s">
        <v>368</v>
      </c>
      <c r="AZ46" s="16" t="s">
        <v>369</v>
      </c>
      <c r="BA46" s="16" t="s">
        <v>369</v>
      </c>
      <c r="BB46" s="16">
        <v>897882</v>
      </c>
      <c r="BC46" s="17" t="s">
        <v>370</v>
      </c>
      <c r="BD46" t="s">
        <v>371</v>
      </c>
      <c r="BE46" s="18" t="s">
        <v>372</v>
      </c>
      <c r="BF46" s="22" t="s">
        <v>409</v>
      </c>
      <c r="BG46" t="s">
        <v>147</v>
      </c>
      <c r="BI46" s="12" t="s">
        <v>65</v>
      </c>
      <c r="BJ46" s="12" t="s">
        <v>52</v>
      </c>
      <c r="BL46" s="32"/>
      <c r="BM46" s="12" t="s">
        <v>53</v>
      </c>
      <c r="BN46" s="56" t="s">
        <v>53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 t="s">
        <v>1413</v>
      </c>
      <c r="BV46" t="s">
        <v>1439</v>
      </c>
      <c r="BW46">
        <v>0</v>
      </c>
      <c r="BX46">
        <v>0</v>
      </c>
      <c r="BY46">
        <v>0</v>
      </c>
      <c r="CA46" s="82">
        <v>1</v>
      </c>
    </row>
    <row r="47" spans="2:79" customFormat="1" ht="20" customHeight="1">
      <c r="B47" s="12" t="s">
        <v>373</v>
      </c>
      <c r="C47" s="16" t="s">
        <v>356</v>
      </c>
      <c r="D47" s="16" t="s">
        <v>358</v>
      </c>
      <c r="E47" s="16" t="s">
        <v>377</v>
      </c>
      <c r="F47" s="222" t="s">
        <v>1289</v>
      </c>
      <c r="G47" s="216" t="s">
        <v>269</v>
      </c>
      <c r="H47" s="214"/>
      <c r="I47" s="24" t="s">
        <v>269</v>
      </c>
      <c r="J47" s="24" t="s">
        <v>269</v>
      </c>
      <c r="K47" s="24" t="s">
        <v>269</v>
      </c>
      <c r="L47" s="214"/>
      <c r="M47" s="214"/>
      <c r="N47" s="214"/>
      <c r="O47" s="212"/>
      <c r="P47" s="205"/>
      <c r="Q47" s="216" t="s">
        <v>269</v>
      </c>
      <c r="R47" s="214"/>
      <c r="S47" s="24" t="s">
        <v>269</v>
      </c>
      <c r="T47" s="24" t="s">
        <v>269</v>
      </c>
      <c r="U47" s="24" t="s">
        <v>269</v>
      </c>
      <c r="V47" s="214"/>
      <c r="W47" s="214"/>
      <c r="X47" s="214"/>
      <c r="Y47" s="212"/>
      <c r="Z47" s="205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  <c r="AL47" s="18"/>
      <c r="AM47" s="18"/>
      <c r="AN47" s="18"/>
      <c r="AO47" s="18"/>
      <c r="AP47" s="18"/>
      <c r="AQ47" s="18"/>
      <c r="AR47" t="s">
        <v>1558</v>
      </c>
      <c r="AS47" t="s">
        <v>356</v>
      </c>
      <c r="AT47" t="s">
        <v>1427</v>
      </c>
      <c r="AU47" s="13" t="s">
        <v>356</v>
      </c>
      <c r="AV47" s="27" t="s">
        <v>373</v>
      </c>
      <c r="AW47" s="51" t="s">
        <v>356</v>
      </c>
      <c r="AX47" s="16" t="s">
        <v>358</v>
      </c>
      <c r="AY47" s="16" t="s">
        <v>376</v>
      </c>
      <c r="AZ47" s="16" t="s">
        <v>377</v>
      </c>
      <c r="BA47" s="16" t="s">
        <v>377</v>
      </c>
      <c r="BB47" s="16">
        <v>897883</v>
      </c>
      <c r="BC47" s="17" t="s">
        <v>378</v>
      </c>
      <c r="BD47" t="s">
        <v>379</v>
      </c>
      <c r="BE47" s="18" t="s">
        <v>380</v>
      </c>
      <c r="BF47" s="22" t="s">
        <v>1427</v>
      </c>
      <c r="BG47" t="s">
        <v>147</v>
      </c>
      <c r="BI47" s="12" t="s">
        <v>65</v>
      </c>
      <c r="BJ47" s="12" t="s">
        <v>52</v>
      </c>
      <c r="BL47" s="32"/>
      <c r="BM47" s="12" t="s">
        <v>147</v>
      </c>
      <c r="BN47" s="56"/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 t="s">
        <v>1536</v>
      </c>
      <c r="BV47">
        <v>0</v>
      </c>
      <c r="BW47">
        <v>0</v>
      </c>
      <c r="BX47">
        <v>0</v>
      </c>
      <c r="BY47">
        <v>0</v>
      </c>
      <c r="CA47" s="82" t="s">
        <v>1559</v>
      </c>
    </row>
    <row r="48" spans="2:79" customFormat="1" ht="20" customHeight="1">
      <c r="B48" s="12" t="s">
        <v>381</v>
      </c>
      <c r="C48" s="16" t="s">
        <v>356</v>
      </c>
      <c r="D48" s="16" t="s">
        <v>358</v>
      </c>
      <c r="E48" s="16" t="s">
        <v>385</v>
      </c>
      <c r="F48" s="222" t="s">
        <v>1560</v>
      </c>
      <c r="G48" s="216" t="s">
        <v>269</v>
      </c>
      <c r="H48" s="214"/>
      <c r="I48" s="24" t="s">
        <v>269</v>
      </c>
      <c r="J48" s="24" t="s">
        <v>269</v>
      </c>
      <c r="K48" s="24" t="s">
        <v>269</v>
      </c>
      <c r="L48" s="214"/>
      <c r="M48" s="214"/>
      <c r="N48" s="214"/>
      <c r="O48" s="212"/>
      <c r="P48" s="205"/>
      <c r="Q48" s="216" t="s">
        <v>269</v>
      </c>
      <c r="R48" s="214"/>
      <c r="S48" s="24" t="s">
        <v>269</v>
      </c>
      <c r="T48" s="24" t="s">
        <v>269</v>
      </c>
      <c r="U48" s="24" t="s">
        <v>269</v>
      </c>
      <c r="V48" s="214"/>
      <c r="W48" s="214"/>
      <c r="X48" s="214"/>
      <c r="Y48" s="212"/>
      <c r="Z48" s="205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  <c r="AL48" s="18"/>
      <c r="AM48" s="18"/>
      <c r="AN48" s="18"/>
      <c r="AO48" s="18"/>
      <c r="AP48" s="18"/>
      <c r="AQ48" s="18"/>
      <c r="AR48" t="s">
        <v>1561</v>
      </c>
      <c r="AS48" t="s">
        <v>356</v>
      </c>
      <c r="AT48" t="s">
        <v>1562</v>
      </c>
      <c r="AU48" s="13" t="s">
        <v>356</v>
      </c>
      <c r="AV48" s="27" t="s">
        <v>381</v>
      </c>
      <c r="AW48" s="51" t="s">
        <v>356</v>
      </c>
      <c r="AX48" s="16" t="s">
        <v>358</v>
      </c>
      <c r="AY48" s="16" t="s">
        <v>384</v>
      </c>
      <c r="AZ48" s="16" t="s">
        <v>385</v>
      </c>
      <c r="BA48" s="16" t="s">
        <v>385</v>
      </c>
      <c r="BB48" s="16">
        <v>897884</v>
      </c>
      <c r="BC48" s="17" t="s">
        <v>386</v>
      </c>
      <c r="BD48" t="s">
        <v>387</v>
      </c>
      <c r="BE48" s="18" t="s">
        <v>388</v>
      </c>
      <c r="BF48" s="22" t="s">
        <v>1562</v>
      </c>
      <c r="BG48" t="s">
        <v>147</v>
      </c>
      <c r="BI48" s="12" t="s">
        <v>65</v>
      </c>
      <c r="BJ48" s="12" t="s">
        <v>52</v>
      </c>
      <c r="BL48" s="32"/>
      <c r="BM48" s="12" t="s">
        <v>53</v>
      </c>
      <c r="BN48" s="56" t="s">
        <v>53</v>
      </c>
      <c r="BO48" t="s">
        <v>1563</v>
      </c>
      <c r="BP48">
        <v>0</v>
      </c>
      <c r="BQ48" t="s">
        <v>1564</v>
      </c>
      <c r="BR48" t="s">
        <v>1565</v>
      </c>
      <c r="BS48">
        <v>0</v>
      </c>
      <c r="BT48" t="s">
        <v>1566</v>
      </c>
      <c r="BU48" t="s">
        <v>1567</v>
      </c>
      <c r="BV48" t="s">
        <v>1568</v>
      </c>
      <c r="BW48">
        <v>0</v>
      </c>
      <c r="BX48">
        <v>0</v>
      </c>
      <c r="BY48">
        <v>0</v>
      </c>
      <c r="CA48" s="82" t="s">
        <v>1569</v>
      </c>
    </row>
    <row r="49" spans="2:79" customFormat="1" ht="20" customHeight="1">
      <c r="B49" s="12" t="s">
        <v>389</v>
      </c>
      <c r="C49" s="16" t="s">
        <v>356</v>
      </c>
      <c r="D49" s="16" t="s">
        <v>358</v>
      </c>
      <c r="E49" s="16" t="s">
        <v>396</v>
      </c>
      <c r="F49" s="222" t="s">
        <v>1570</v>
      </c>
      <c r="G49" s="218" t="s">
        <v>1476</v>
      </c>
      <c r="H49" s="214"/>
      <c r="I49" s="61" t="s">
        <v>1428</v>
      </c>
      <c r="J49" s="24" t="s">
        <v>269</v>
      </c>
      <c r="K49" s="24" t="s">
        <v>269</v>
      </c>
      <c r="L49" s="214"/>
      <c r="M49" s="214"/>
      <c r="N49" s="214"/>
      <c r="O49" s="212"/>
      <c r="P49" s="205"/>
      <c r="Q49" s="218">
        <v>90</v>
      </c>
      <c r="R49" s="214"/>
      <c r="S49" s="61">
        <v>20</v>
      </c>
      <c r="T49" s="24" t="s">
        <v>269</v>
      </c>
      <c r="U49" s="24" t="s">
        <v>269</v>
      </c>
      <c r="V49" s="214"/>
      <c r="W49" s="214"/>
      <c r="X49" s="214"/>
      <c r="Y49" s="212"/>
      <c r="Z49" s="205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  <c r="AL49" s="18"/>
      <c r="AM49" s="18"/>
      <c r="AN49" s="18"/>
      <c r="AO49" s="18"/>
      <c r="AP49" s="18"/>
      <c r="AQ49" s="18"/>
      <c r="AR49" t="s">
        <v>1571</v>
      </c>
      <c r="AS49" t="s">
        <v>356</v>
      </c>
      <c r="AT49" t="s">
        <v>1430</v>
      </c>
      <c r="AU49" s="13" t="s">
        <v>356</v>
      </c>
      <c r="AV49" s="27" t="s">
        <v>389</v>
      </c>
      <c r="AW49" s="51" t="s">
        <v>356</v>
      </c>
      <c r="AX49" s="16" t="s">
        <v>358</v>
      </c>
      <c r="AY49" s="16" t="s">
        <v>395</v>
      </c>
      <c r="AZ49" s="16" t="s">
        <v>396</v>
      </c>
      <c r="BA49" s="16" t="s">
        <v>396</v>
      </c>
      <c r="BB49" s="16">
        <v>897886</v>
      </c>
      <c r="BC49" s="17" t="s">
        <v>397</v>
      </c>
      <c r="BD49" t="s">
        <v>398</v>
      </c>
      <c r="BE49" s="18" t="s">
        <v>399</v>
      </c>
      <c r="BF49" s="22" t="s">
        <v>1430</v>
      </c>
      <c r="BG49" t="s">
        <v>147</v>
      </c>
      <c r="BI49" s="50" t="s">
        <v>297</v>
      </c>
      <c r="BJ49" s="12" t="s">
        <v>52</v>
      </c>
      <c r="BL49" s="32"/>
      <c r="BM49" s="12" t="s">
        <v>77</v>
      </c>
      <c r="BN49" s="56" t="s">
        <v>77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 t="s">
        <v>1572</v>
      </c>
      <c r="BV49" t="s">
        <v>1573</v>
      </c>
      <c r="BW49">
        <v>0</v>
      </c>
      <c r="BX49">
        <v>0</v>
      </c>
      <c r="BY49">
        <v>0</v>
      </c>
      <c r="CA49" s="82" t="s">
        <v>1574</v>
      </c>
    </row>
    <row r="50" spans="2:79" customFormat="1" ht="20" customHeight="1">
      <c r="B50" s="12"/>
      <c r="C50" s="12"/>
      <c r="D50" s="28"/>
      <c r="E50" s="28"/>
      <c r="F50" s="223"/>
      <c r="G50" s="219"/>
      <c r="H50" s="13"/>
      <c r="K50" s="64"/>
      <c r="L50" s="64"/>
      <c r="M50" s="64"/>
      <c r="N50" s="64"/>
      <c r="O50" s="64"/>
      <c r="P50" s="208"/>
      <c r="Q50" s="219"/>
      <c r="R50" s="13"/>
      <c r="U50" s="64"/>
      <c r="V50" s="64"/>
      <c r="W50" s="64"/>
      <c r="X50" s="64"/>
      <c r="Y50" s="64"/>
      <c r="Z50" s="208"/>
      <c r="AA50" s="31"/>
      <c r="AB50" s="31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U50" s="13"/>
      <c r="AV50" s="27"/>
      <c r="AW50" s="28"/>
      <c r="AX50" s="29"/>
      <c r="AY50" s="21"/>
      <c r="AZ50" s="21"/>
      <c r="BA50" s="21"/>
      <c r="BB50" s="21"/>
      <c r="BC50" s="30"/>
      <c r="BD50" s="29"/>
      <c r="BE50" s="31"/>
      <c r="BF50" s="28"/>
      <c r="BG50" s="21"/>
      <c r="BH50" s="21"/>
      <c r="BI50" s="21"/>
      <c r="BJ50" s="12"/>
      <c r="BK50" s="21"/>
      <c r="BL50" s="32"/>
      <c r="BM50" s="12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CA50" s="82"/>
    </row>
    <row r="51" spans="2:79" customFormat="1" ht="20" customHeight="1">
      <c r="B51" s="12" t="s">
        <v>400</v>
      </c>
      <c r="C51" s="16" t="s">
        <v>404</v>
      </c>
      <c r="D51" s="16" t="s">
        <v>406</v>
      </c>
      <c r="E51" s="16" t="s">
        <v>408</v>
      </c>
      <c r="F51" s="222" t="s">
        <v>1575</v>
      </c>
      <c r="G51" s="216" t="s">
        <v>269</v>
      </c>
      <c r="H51" s="214"/>
      <c r="I51" s="24" t="s">
        <v>269</v>
      </c>
      <c r="J51" s="24" t="s">
        <v>269</v>
      </c>
      <c r="K51" s="24" t="s">
        <v>269</v>
      </c>
      <c r="L51" s="24" t="s">
        <v>269</v>
      </c>
      <c r="M51" s="212"/>
      <c r="N51" s="212"/>
      <c r="O51" s="212"/>
      <c r="P51" s="205"/>
      <c r="Q51" s="216" t="s">
        <v>269</v>
      </c>
      <c r="R51" s="214"/>
      <c r="S51" s="24" t="s">
        <v>269</v>
      </c>
      <c r="T51" s="24" t="s">
        <v>269</v>
      </c>
      <c r="U51" s="24" t="s">
        <v>269</v>
      </c>
      <c r="V51" s="24" t="s">
        <v>269</v>
      </c>
      <c r="W51" s="212"/>
      <c r="X51" s="212"/>
      <c r="Y51" s="212"/>
      <c r="Z51" s="205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18"/>
      <c r="AO51" s="18"/>
      <c r="AP51" s="18"/>
      <c r="AQ51" s="18"/>
      <c r="AR51" t="s">
        <v>1576</v>
      </c>
      <c r="AS51" t="s">
        <v>404</v>
      </c>
      <c r="AT51" t="s">
        <v>187</v>
      </c>
      <c r="AU51" s="13" t="s">
        <v>404</v>
      </c>
      <c r="AV51" s="27" t="s">
        <v>400</v>
      </c>
      <c r="AW51" s="51" t="s">
        <v>404</v>
      </c>
      <c r="AX51" s="16" t="s">
        <v>406</v>
      </c>
      <c r="AY51" s="16" t="s">
        <v>407</v>
      </c>
      <c r="AZ51" s="16" t="s">
        <v>408</v>
      </c>
      <c r="BA51" s="16" t="s">
        <v>408</v>
      </c>
      <c r="BB51" s="16">
        <v>897890</v>
      </c>
      <c r="BC51" s="17" t="s">
        <v>409</v>
      </c>
      <c r="BD51" t="s">
        <v>106</v>
      </c>
      <c r="BE51" s="18" t="s">
        <v>410</v>
      </c>
      <c r="BF51" s="22" t="s">
        <v>187</v>
      </c>
      <c r="BG51" s="20" t="s">
        <v>65</v>
      </c>
      <c r="BH51" s="20"/>
      <c r="BI51" s="12" t="s">
        <v>65</v>
      </c>
      <c r="BJ51" s="12" t="s">
        <v>52</v>
      </c>
      <c r="BL51" s="32"/>
      <c r="BM51" s="12" t="s">
        <v>53</v>
      </c>
      <c r="BN51" s="56" t="s">
        <v>53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 t="s">
        <v>1402</v>
      </c>
      <c r="BW51">
        <v>0</v>
      </c>
      <c r="BX51">
        <v>0</v>
      </c>
      <c r="BY51">
        <v>0</v>
      </c>
      <c r="CA51" s="82" t="s">
        <v>1577</v>
      </c>
    </row>
    <row r="52" spans="2:79" customFormat="1" ht="20" customHeight="1">
      <c r="B52" s="12" t="s">
        <v>411</v>
      </c>
      <c r="C52" s="16" t="s">
        <v>404</v>
      </c>
      <c r="D52" s="16" t="s">
        <v>406</v>
      </c>
      <c r="E52" s="16" t="s">
        <v>415</v>
      </c>
      <c r="F52" s="222" t="s">
        <v>1578</v>
      </c>
      <c r="G52" s="216" t="s">
        <v>269</v>
      </c>
      <c r="H52" s="214"/>
      <c r="I52" s="24" t="s">
        <v>269</v>
      </c>
      <c r="J52" s="24" t="s">
        <v>269</v>
      </c>
      <c r="K52" s="24" t="s">
        <v>269</v>
      </c>
      <c r="L52" s="24" t="s">
        <v>269</v>
      </c>
      <c r="M52" s="212"/>
      <c r="N52" s="212"/>
      <c r="O52" s="212"/>
      <c r="P52" s="205"/>
      <c r="Q52" s="216" t="s">
        <v>269</v>
      </c>
      <c r="R52" s="214"/>
      <c r="S52" s="24" t="s">
        <v>269</v>
      </c>
      <c r="T52" s="24" t="s">
        <v>269</v>
      </c>
      <c r="U52" s="24" t="s">
        <v>269</v>
      </c>
      <c r="V52" s="24" t="s">
        <v>269</v>
      </c>
      <c r="W52" s="212"/>
      <c r="X52" s="212"/>
      <c r="Y52" s="212"/>
      <c r="Z52" s="205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18"/>
      <c r="AO52" s="18"/>
      <c r="AP52" s="18"/>
      <c r="AQ52" s="18"/>
      <c r="AR52" t="s">
        <v>1579</v>
      </c>
      <c r="AS52" t="s">
        <v>404</v>
      </c>
      <c r="AT52" t="s">
        <v>1461</v>
      </c>
      <c r="AU52" s="13" t="s">
        <v>404</v>
      </c>
      <c r="AV52" s="27" t="s">
        <v>411</v>
      </c>
      <c r="AW52" s="51" t="s">
        <v>404</v>
      </c>
      <c r="AX52" s="16" t="s">
        <v>406</v>
      </c>
      <c r="AY52" s="16" t="s">
        <v>414</v>
      </c>
      <c r="AZ52" s="16" t="s">
        <v>415</v>
      </c>
      <c r="BA52" s="16" t="s">
        <v>415</v>
      </c>
      <c r="BB52" s="16">
        <v>897888</v>
      </c>
      <c r="BC52" s="17" t="s">
        <v>187</v>
      </c>
      <c r="BD52" t="s">
        <v>416</v>
      </c>
      <c r="BE52" s="18" t="s">
        <v>417</v>
      </c>
      <c r="BF52" s="22" t="s">
        <v>1461</v>
      </c>
      <c r="BG52" s="20" t="s">
        <v>65</v>
      </c>
      <c r="BH52" s="50" t="s">
        <v>418</v>
      </c>
      <c r="BI52" s="12" t="s">
        <v>65</v>
      </c>
      <c r="BJ52" s="12" t="s">
        <v>52</v>
      </c>
      <c r="BL52" s="32"/>
      <c r="BM52" s="12" t="s">
        <v>77</v>
      </c>
      <c r="BN52" s="56" t="s">
        <v>77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 t="s">
        <v>1580</v>
      </c>
      <c r="BW52" t="s">
        <v>1403</v>
      </c>
      <c r="BX52">
        <v>0</v>
      </c>
      <c r="BY52">
        <v>0</v>
      </c>
      <c r="CA52" s="82" t="s">
        <v>1384</v>
      </c>
    </row>
    <row r="53" spans="2:79" customFormat="1" ht="20" customHeight="1">
      <c r="B53" s="12" t="s">
        <v>419</v>
      </c>
      <c r="C53" s="16" t="s">
        <v>404</v>
      </c>
      <c r="D53" s="16" t="s">
        <v>406</v>
      </c>
      <c r="E53" s="16" t="s">
        <v>423</v>
      </c>
      <c r="F53" s="222" t="s">
        <v>1581</v>
      </c>
      <c r="G53" s="218" t="s">
        <v>1381</v>
      </c>
      <c r="H53" s="214"/>
      <c r="I53" s="61" t="s">
        <v>77</v>
      </c>
      <c r="J53" s="61" t="s">
        <v>187</v>
      </c>
      <c r="K53" s="24" t="s">
        <v>269</v>
      </c>
      <c r="L53" s="24" t="s">
        <v>269</v>
      </c>
      <c r="M53" s="212"/>
      <c r="N53" s="212"/>
      <c r="O53" s="212"/>
      <c r="P53" s="205"/>
      <c r="Q53" s="218">
        <v>40</v>
      </c>
      <c r="R53" s="214"/>
      <c r="S53" s="61">
        <v>20</v>
      </c>
      <c r="T53" s="61">
        <v>10</v>
      </c>
      <c r="U53" s="24" t="s">
        <v>269</v>
      </c>
      <c r="V53" s="24" t="s">
        <v>269</v>
      </c>
      <c r="W53" s="212"/>
      <c r="X53" s="212"/>
      <c r="Y53" s="212"/>
      <c r="Z53" s="205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18"/>
      <c r="AO53" s="18"/>
      <c r="AP53" s="18"/>
      <c r="AQ53" s="18"/>
      <c r="AR53" t="s">
        <v>1582</v>
      </c>
      <c r="AS53" t="s">
        <v>404</v>
      </c>
      <c r="AT53" t="s">
        <v>1427</v>
      </c>
      <c r="AU53" s="13" t="s">
        <v>404</v>
      </c>
      <c r="AV53" s="27" t="s">
        <v>419</v>
      </c>
      <c r="AW53" s="51" t="s">
        <v>404</v>
      </c>
      <c r="AX53" s="16" t="s">
        <v>406</v>
      </c>
      <c r="AY53" s="16" t="s">
        <v>422</v>
      </c>
      <c r="AZ53" s="16" t="s">
        <v>423</v>
      </c>
      <c r="BA53" s="16" t="s">
        <v>423</v>
      </c>
      <c r="BB53" s="16">
        <v>897887</v>
      </c>
      <c r="BC53" s="17" t="s">
        <v>424</v>
      </c>
      <c r="BD53" t="s">
        <v>425</v>
      </c>
      <c r="BE53" s="18" t="s">
        <v>426</v>
      </c>
      <c r="BF53" s="22" t="s">
        <v>1427</v>
      </c>
      <c r="BG53" s="20" t="s">
        <v>52</v>
      </c>
      <c r="BH53" s="50" t="s">
        <v>1583</v>
      </c>
      <c r="BI53" s="50" t="s">
        <v>297</v>
      </c>
      <c r="BJ53" s="12" t="s">
        <v>52</v>
      </c>
      <c r="BK53" s="57" t="s">
        <v>1376</v>
      </c>
      <c r="BL53" s="40"/>
      <c r="BM53" s="12" t="s">
        <v>149</v>
      </c>
      <c r="BN53" s="56" t="s">
        <v>149</v>
      </c>
      <c r="BO53">
        <v>0</v>
      </c>
      <c r="BP53">
        <v>0</v>
      </c>
      <c r="BQ53">
        <v>0</v>
      </c>
      <c r="BR53">
        <v>0</v>
      </c>
      <c r="BS53" t="s">
        <v>1584</v>
      </c>
      <c r="BT53">
        <v>0</v>
      </c>
      <c r="BU53">
        <v>0</v>
      </c>
      <c r="BV53" t="s">
        <v>1402</v>
      </c>
      <c r="BW53">
        <v>0</v>
      </c>
      <c r="BX53">
        <v>0</v>
      </c>
      <c r="BY53">
        <v>0</v>
      </c>
      <c r="CA53" s="82" t="s">
        <v>1585</v>
      </c>
    </row>
    <row r="54" spans="2:79" customFormat="1" ht="20" customHeight="1">
      <c r="B54" s="12" t="s">
        <v>433</v>
      </c>
      <c r="C54" s="16" t="s">
        <v>404</v>
      </c>
      <c r="D54" s="16" t="s">
        <v>406</v>
      </c>
      <c r="E54" s="16" t="s">
        <v>435</v>
      </c>
      <c r="F54" s="222" t="s">
        <v>1586</v>
      </c>
      <c r="G54" s="218" t="s">
        <v>77</v>
      </c>
      <c r="H54" s="214"/>
      <c r="I54" s="24" t="s">
        <v>269</v>
      </c>
      <c r="J54" s="24" t="s">
        <v>269</v>
      </c>
      <c r="K54" s="24" t="s">
        <v>269</v>
      </c>
      <c r="L54" s="24" t="s">
        <v>269</v>
      </c>
      <c r="M54" s="212"/>
      <c r="N54" s="212"/>
      <c r="O54" s="212"/>
      <c r="P54" s="205"/>
      <c r="Q54" s="218">
        <v>20</v>
      </c>
      <c r="R54" s="214"/>
      <c r="S54" s="24" t="s">
        <v>269</v>
      </c>
      <c r="T54" s="24" t="s">
        <v>269</v>
      </c>
      <c r="U54" s="24" t="s">
        <v>269</v>
      </c>
      <c r="V54" s="24" t="s">
        <v>269</v>
      </c>
      <c r="W54" s="212"/>
      <c r="X54" s="212"/>
      <c r="Y54" s="212"/>
      <c r="Z54" s="205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18"/>
      <c r="AO54" s="18"/>
      <c r="AP54" s="18"/>
      <c r="AQ54" s="18"/>
      <c r="AR54" t="s">
        <v>1587</v>
      </c>
      <c r="AS54" t="s">
        <v>404</v>
      </c>
      <c r="AT54" t="s">
        <v>1427</v>
      </c>
      <c r="AU54" s="13" t="s">
        <v>404</v>
      </c>
      <c r="AV54" s="58" t="s">
        <v>433</v>
      </c>
      <c r="AW54" s="51" t="s">
        <v>404</v>
      </c>
      <c r="AX54" s="16" t="s">
        <v>406</v>
      </c>
      <c r="AY54" s="16" t="s">
        <v>434</v>
      </c>
      <c r="AZ54" s="16" t="s">
        <v>435</v>
      </c>
      <c r="BA54" s="16" t="s">
        <v>435</v>
      </c>
      <c r="BB54" s="16">
        <v>897891</v>
      </c>
      <c r="BC54" s="17" t="s">
        <v>436</v>
      </c>
      <c r="BD54" t="s">
        <v>437</v>
      </c>
      <c r="BE54" s="18" t="s">
        <v>438</v>
      </c>
      <c r="BF54" s="22" t="s">
        <v>1427</v>
      </c>
      <c r="BG54" s="20" t="s">
        <v>65</v>
      </c>
      <c r="BH54" s="20"/>
      <c r="BI54" s="50" t="s">
        <v>297</v>
      </c>
      <c r="BJ54" s="12" t="s">
        <v>52</v>
      </c>
      <c r="BL54" s="32"/>
      <c r="BM54" s="12" t="s">
        <v>147</v>
      </c>
      <c r="BN54" s="56"/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BX54">
        <v>0</v>
      </c>
      <c r="BY54">
        <v>0</v>
      </c>
      <c r="CA54" s="82" t="s">
        <v>1405</v>
      </c>
    </row>
    <row r="55" spans="2:79" customFormat="1" ht="20" customHeight="1">
      <c r="B55" s="12" t="s">
        <v>439</v>
      </c>
      <c r="C55" s="16" t="s">
        <v>404</v>
      </c>
      <c r="D55" s="16" t="s">
        <v>406</v>
      </c>
      <c r="E55" s="16" t="s">
        <v>445</v>
      </c>
      <c r="F55" s="222" t="s">
        <v>1588</v>
      </c>
      <c r="G55" s="216" t="s">
        <v>269</v>
      </c>
      <c r="H55" s="214"/>
      <c r="I55" s="24" t="s">
        <v>269</v>
      </c>
      <c r="J55" s="24" t="s">
        <v>269</v>
      </c>
      <c r="K55" s="24" t="s">
        <v>269</v>
      </c>
      <c r="L55" s="24" t="s">
        <v>269</v>
      </c>
      <c r="M55" s="212"/>
      <c r="N55" s="212"/>
      <c r="O55" s="212"/>
      <c r="P55" s="205"/>
      <c r="Q55" s="216" t="s">
        <v>269</v>
      </c>
      <c r="R55" s="214"/>
      <c r="S55" s="24" t="s">
        <v>269</v>
      </c>
      <c r="T55" s="24" t="s">
        <v>269</v>
      </c>
      <c r="U55" s="24" t="s">
        <v>269</v>
      </c>
      <c r="V55" s="24" t="s">
        <v>269</v>
      </c>
      <c r="W55" s="212"/>
      <c r="X55" s="212"/>
      <c r="Y55" s="212"/>
      <c r="Z55" s="205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  <c r="AL55" s="18"/>
      <c r="AM55" s="18"/>
      <c r="AN55" s="18"/>
      <c r="AO55" s="18"/>
      <c r="AP55" s="18"/>
      <c r="AQ55" s="18"/>
      <c r="AR55" t="s">
        <v>1589</v>
      </c>
      <c r="AS55" t="s">
        <v>404</v>
      </c>
      <c r="AT55" t="s">
        <v>1442</v>
      </c>
      <c r="AU55" s="13" t="s">
        <v>404</v>
      </c>
      <c r="AV55" s="27" t="s">
        <v>439</v>
      </c>
      <c r="AW55" s="51" t="s">
        <v>404</v>
      </c>
      <c r="AX55" s="16" t="s">
        <v>406</v>
      </c>
      <c r="AY55" s="16" t="s">
        <v>444</v>
      </c>
      <c r="AZ55" s="16" t="s">
        <v>445</v>
      </c>
      <c r="BA55" s="16" t="s">
        <v>445</v>
      </c>
      <c r="BB55" s="37" t="s">
        <v>446</v>
      </c>
      <c r="BC55" s="59" t="s">
        <v>447</v>
      </c>
      <c r="BD55" t="s">
        <v>448</v>
      </c>
      <c r="BE55" s="18" t="s">
        <v>449</v>
      </c>
      <c r="BF55" s="22" t="s">
        <v>1442</v>
      </c>
      <c r="BG55" s="20" t="s">
        <v>65</v>
      </c>
      <c r="BH55" s="20"/>
      <c r="BI55" s="12" t="s">
        <v>65</v>
      </c>
      <c r="BJ55" s="12" t="s">
        <v>52</v>
      </c>
      <c r="BL55" s="32"/>
      <c r="BM55" s="12">
        <v>1</v>
      </c>
      <c r="BN55" s="56">
        <v>1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 t="s">
        <v>1477</v>
      </c>
      <c r="BX55" t="s">
        <v>1554</v>
      </c>
      <c r="BY55" t="s">
        <v>1590</v>
      </c>
      <c r="CA55" s="82" t="s">
        <v>1516</v>
      </c>
    </row>
    <row r="56" spans="2:79" customFormat="1" ht="20" customHeight="1">
      <c r="B56" s="12"/>
      <c r="C56" s="12"/>
      <c r="D56" s="28"/>
      <c r="E56" s="28"/>
      <c r="F56" s="223"/>
      <c r="G56" s="219"/>
      <c r="K56" s="64"/>
      <c r="L56" s="64"/>
      <c r="M56" s="64"/>
      <c r="N56" s="64"/>
      <c r="O56" s="64"/>
      <c r="P56" s="208"/>
      <c r="Q56" s="219"/>
      <c r="U56" s="64"/>
      <c r="V56" s="64"/>
      <c r="W56" s="64"/>
      <c r="X56" s="64"/>
      <c r="Y56" s="64"/>
      <c r="Z56" s="208"/>
      <c r="AA56" s="31"/>
      <c r="AB56" s="31"/>
      <c r="AC56" s="31"/>
      <c r="AD56" s="31"/>
      <c r="AE56" s="31"/>
      <c r="AF56" s="31"/>
      <c r="AG56" s="31"/>
      <c r="AH56" s="31"/>
      <c r="AI56" s="31"/>
      <c r="AJ56" s="31"/>
      <c r="AK56" s="31"/>
      <c r="AL56" s="31"/>
      <c r="AM56" s="31"/>
      <c r="AN56" s="31"/>
      <c r="AO56" s="31"/>
      <c r="AP56" s="31"/>
      <c r="AQ56" s="31"/>
      <c r="AR56" s="53"/>
      <c r="AS56" s="53"/>
      <c r="AT56" s="53"/>
      <c r="AU56" s="54"/>
      <c r="AV56" s="27"/>
      <c r="AW56" s="28"/>
      <c r="AX56" s="29"/>
      <c r="AY56" s="21"/>
      <c r="AZ56" s="21"/>
      <c r="BA56" s="21"/>
      <c r="BB56" s="21"/>
      <c r="BC56" s="30"/>
      <c r="BD56" s="29"/>
      <c r="BE56" s="31"/>
      <c r="BF56" s="28"/>
      <c r="BG56" s="21"/>
      <c r="BH56" s="21"/>
      <c r="BI56" s="21"/>
      <c r="BJ56" s="12"/>
      <c r="BK56" s="21"/>
      <c r="BL56" s="32"/>
      <c r="BM56" s="12"/>
      <c r="BN56" s="21"/>
      <c r="BO56" s="21"/>
      <c r="BP56" s="21"/>
      <c r="BQ56" s="21"/>
      <c r="BR56" s="21"/>
      <c r="BS56" s="21"/>
      <c r="BT56" s="21"/>
      <c r="BU56" s="21"/>
      <c r="BV56" s="21"/>
      <c r="BW56" s="21"/>
      <c r="BX56" s="21"/>
      <c r="BY56" s="21"/>
      <c r="CA56" s="83"/>
    </row>
    <row r="57" spans="2:79" customFormat="1" ht="20" customHeight="1">
      <c r="B57" s="12" t="s">
        <v>451</v>
      </c>
      <c r="C57" s="16" t="s">
        <v>455</v>
      </c>
      <c r="D57" s="16" t="s">
        <v>142</v>
      </c>
      <c r="E57" s="16" t="s">
        <v>450</v>
      </c>
      <c r="F57" s="222" t="s">
        <v>1591</v>
      </c>
      <c r="G57" s="220"/>
      <c r="H57" s="212"/>
      <c r="I57" s="212"/>
      <c r="J57" s="212"/>
      <c r="K57" s="212"/>
      <c r="L57" s="212"/>
      <c r="M57" s="212"/>
      <c r="N57" s="212"/>
      <c r="O57" s="212"/>
      <c r="P57" s="205"/>
      <c r="Q57" s="220"/>
      <c r="R57" s="212"/>
      <c r="S57" s="212"/>
      <c r="T57" s="212"/>
      <c r="U57" s="212"/>
      <c r="V57" s="212"/>
      <c r="W57" s="212"/>
      <c r="X57" s="212"/>
      <c r="Y57" s="212"/>
      <c r="Z57" s="205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  <c r="AL57" s="18"/>
      <c r="AM57" s="18"/>
      <c r="AN57" s="18"/>
      <c r="AO57" s="18"/>
      <c r="AP57" s="18"/>
      <c r="AQ57" s="18"/>
      <c r="AR57" t="s">
        <v>1592</v>
      </c>
      <c r="AS57" t="s">
        <v>455</v>
      </c>
      <c r="AT57" t="s">
        <v>149</v>
      </c>
      <c r="AU57" s="13" t="s">
        <v>455</v>
      </c>
      <c r="AV57" s="27" t="s">
        <v>451</v>
      </c>
      <c r="AW57" s="51" t="s">
        <v>455</v>
      </c>
      <c r="AX57" s="16" t="s">
        <v>142</v>
      </c>
      <c r="AY57" s="16" t="s">
        <v>457</v>
      </c>
      <c r="AZ57" s="16" t="s">
        <v>458</v>
      </c>
      <c r="BA57" s="16" t="s">
        <v>450</v>
      </c>
      <c r="BB57" s="16">
        <v>897894</v>
      </c>
      <c r="BC57" s="17" t="s">
        <v>188</v>
      </c>
      <c r="BD57" t="s">
        <v>459</v>
      </c>
      <c r="BE57" s="18" t="s">
        <v>460</v>
      </c>
      <c r="BF57" s="26" t="s">
        <v>149</v>
      </c>
      <c r="BG57" s="12"/>
      <c r="BH57" s="20"/>
      <c r="BI57" s="12"/>
      <c r="BJ57" s="12" t="s">
        <v>52</v>
      </c>
      <c r="BL57" s="60" t="s">
        <v>1593</v>
      </c>
      <c r="BM57" s="12" t="s">
        <v>53</v>
      </c>
      <c r="BO57">
        <v>0</v>
      </c>
      <c r="BP57">
        <v>0</v>
      </c>
      <c r="BQ57" t="s">
        <v>1594</v>
      </c>
      <c r="BR57" t="s">
        <v>1595</v>
      </c>
      <c r="BS57">
        <v>0</v>
      </c>
      <c r="BT57" t="s">
        <v>1481</v>
      </c>
      <c r="BU57" t="s">
        <v>1413</v>
      </c>
      <c r="BV57" t="s">
        <v>1580</v>
      </c>
      <c r="BW57" t="s">
        <v>1477</v>
      </c>
      <c r="BX57">
        <v>0</v>
      </c>
      <c r="BY57" t="s">
        <v>1596</v>
      </c>
      <c r="CA57" s="82" t="s">
        <v>1597</v>
      </c>
    </row>
    <row r="58" spans="2:79" customFormat="1" ht="20" customHeight="1">
      <c r="B58" s="12" t="s">
        <v>461</v>
      </c>
      <c r="C58" s="16" t="s">
        <v>455</v>
      </c>
      <c r="D58" s="16" t="s">
        <v>142</v>
      </c>
      <c r="E58" s="16" t="s">
        <v>458</v>
      </c>
      <c r="F58" s="222" t="s">
        <v>1598</v>
      </c>
      <c r="G58" s="220"/>
      <c r="H58" s="212"/>
      <c r="I58" s="212"/>
      <c r="J58" s="212"/>
      <c r="K58" s="212"/>
      <c r="L58" s="212"/>
      <c r="M58" s="212"/>
      <c r="N58" s="212"/>
      <c r="O58" s="212"/>
      <c r="P58" s="205"/>
      <c r="Q58" s="220"/>
      <c r="R58" s="212"/>
      <c r="S58" s="212"/>
      <c r="T58" s="212"/>
      <c r="U58" s="212"/>
      <c r="V58" s="212"/>
      <c r="W58" s="212"/>
      <c r="X58" s="212"/>
      <c r="Y58" s="212"/>
      <c r="Z58" s="205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t="s">
        <v>1599</v>
      </c>
      <c r="AS58" t="s">
        <v>455</v>
      </c>
      <c r="AT58" t="s">
        <v>1488</v>
      </c>
      <c r="AU58" s="13" t="s">
        <v>455</v>
      </c>
      <c r="AV58" s="27" t="s">
        <v>461</v>
      </c>
      <c r="AW58" s="51" t="s">
        <v>455</v>
      </c>
      <c r="AX58" s="16" t="s">
        <v>142</v>
      </c>
      <c r="AY58" s="16" t="s">
        <v>464</v>
      </c>
      <c r="AZ58" s="16" t="s">
        <v>465</v>
      </c>
      <c r="BA58" s="16" t="s">
        <v>458</v>
      </c>
      <c r="BB58" s="16">
        <v>897893</v>
      </c>
      <c r="BC58" s="17" t="s">
        <v>466</v>
      </c>
      <c r="BD58" t="s">
        <v>467</v>
      </c>
      <c r="BE58" s="18" t="s">
        <v>468</v>
      </c>
      <c r="BF58" s="26" t="s">
        <v>1488</v>
      </c>
      <c r="BG58" s="12"/>
      <c r="BH58" s="20"/>
      <c r="BI58" s="12"/>
      <c r="BJ58" s="12" t="s">
        <v>52</v>
      </c>
      <c r="BL58" s="46" t="s">
        <v>1600</v>
      </c>
      <c r="BM58" s="12" t="s">
        <v>53</v>
      </c>
      <c r="BO58" t="s">
        <v>1601</v>
      </c>
      <c r="BP58">
        <v>0</v>
      </c>
      <c r="BQ58">
        <v>0</v>
      </c>
      <c r="BR58" t="s">
        <v>1602</v>
      </c>
      <c r="BS58" t="s">
        <v>1438</v>
      </c>
      <c r="BT58" t="s">
        <v>1481</v>
      </c>
      <c r="BU58" t="s">
        <v>1603</v>
      </c>
      <c r="BV58" t="s">
        <v>1604</v>
      </c>
      <c r="BW58" t="s">
        <v>1605</v>
      </c>
      <c r="BX58" t="s">
        <v>1554</v>
      </c>
      <c r="BY58" t="s">
        <v>1606</v>
      </c>
      <c r="CA58" s="82" t="s">
        <v>1607</v>
      </c>
    </row>
    <row r="59" spans="2:79" customFormat="1" ht="20" customHeight="1">
      <c r="B59" s="12"/>
      <c r="C59" s="12"/>
      <c r="D59" s="28"/>
      <c r="E59" s="28"/>
      <c r="F59" s="223"/>
      <c r="G59" s="219"/>
      <c r="K59" s="64"/>
      <c r="L59" s="64"/>
      <c r="M59" s="64"/>
      <c r="N59" s="64"/>
      <c r="O59" s="64"/>
      <c r="P59" s="208"/>
      <c r="Q59" s="219"/>
      <c r="U59" s="64"/>
      <c r="V59" s="64"/>
      <c r="W59" s="64"/>
      <c r="X59" s="64"/>
      <c r="Y59" s="64"/>
      <c r="Z59" s="208"/>
      <c r="AA59" s="31"/>
      <c r="AB59" s="31"/>
      <c r="AC59" s="31"/>
      <c r="AD59" s="31"/>
      <c r="AE59" s="31"/>
      <c r="AF59" s="31"/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53"/>
      <c r="AS59" s="53"/>
      <c r="AT59" s="53"/>
      <c r="AU59" s="54"/>
      <c r="AV59" s="27"/>
      <c r="AW59" s="28"/>
      <c r="AX59" s="29"/>
      <c r="AY59" s="21"/>
      <c r="AZ59" s="21"/>
      <c r="BA59" s="21"/>
      <c r="BB59" s="21"/>
      <c r="BC59" s="30"/>
      <c r="BD59" s="29"/>
      <c r="BE59" s="31"/>
      <c r="BF59" s="28"/>
      <c r="BG59" s="21"/>
      <c r="BH59" s="21"/>
      <c r="BI59" s="21"/>
      <c r="BJ59" s="12"/>
      <c r="BK59" s="21"/>
      <c r="BL59" s="32"/>
      <c r="BM59" s="12"/>
      <c r="BN59" s="21"/>
      <c r="BO59" s="21"/>
      <c r="BP59" s="21"/>
      <c r="BQ59" s="21"/>
      <c r="BR59" s="21"/>
      <c r="BS59" s="21"/>
      <c r="BT59" s="21"/>
      <c r="BU59" s="21"/>
      <c r="BV59" s="21"/>
      <c r="BW59" s="21"/>
      <c r="BX59" s="21"/>
      <c r="BY59" s="21"/>
      <c r="CA59" s="83"/>
    </row>
    <row r="60" spans="2:79" customFormat="1" ht="20" customHeight="1">
      <c r="B60" s="12" t="s">
        <v>469</v>
      </c>
      <c r="C60" s="16" t="s">
        <v>471</v>
      </c>
      <c r="D60" s="16" t="s">
        <v>158</v>
      </c>
      <c r="E60" s="16" t="s">
        <v>465</v>
      </c>
      <c r="F60" s="222" t="s">
        <v>1608</v>
      </c>
      <c r="G60" s="220"/>
      <c r="H60" s="212"/>
      <c r="I60" s="212"/>
      <c r="J60" s="212"/>
      <c r="K60" s="212"/>
      <c r="L60" s="212"/>
      <c r="M60" s="212"/>
      <c r="N60" s="212"/>
      <c r="O60" s="212"/>
      <c r="P60" s="205"/>
      <c r="Q60" s="220"/>
      <c r="R60" s="212"/>
      <c r="S60" s="212"/>
      <c r="T60" s="212"/>
      <c r="U60" s="212"/>
      <c r="V60" s="212"/>
      <c r="W60" s="212"/>
      <c r="X60" s="212"/>
      <c r="Y60" s="212"/>
      <c r="Z60" s="205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  <c r="AL60" s="18"/>
      <c r="AM60" s="18"/>
      <c r="AN60" s="18"/>
      <c r="AO60" s="18"/>
      <c r="AP60" s="18"/>
      <c r="AQ60" s="18"/>
      <c r="AR60" t="s">
        <v>1609</v>
      </c>
      <c r="AS60" t="s">
        <v>471</v>
      </c>
      <c r="AT60" t="s">
        <v>1428</v>
      </c>
      <c r="AU60" s="13" t="s">
        <v>471</v>
      </c>
      <c r="AV60" s="27" t="s">
        <v>469</v>
      </c>
      <c r="AW60" s="51" t="s">
        <v>471</v>
      </c>
      <c r="AX60" s="16" t="s">
        <v>158</v>
      </c>
      <c r="AY60" s="16" t="s">
        <v>473</v>
      </c>
      <c r="AZ60" s="16" t="s">
        <v>474</v>
      </c>
      <c r="BA60" s="16" t="s">
        <v>465</v>
      </c>
      <c r="BB60" s="16">
        <v>897897</v>
      </c>
      <c r="BC60" s="17" t="s">
        <v>475</v>
      </c>
      <c r="BD60" t="s">
        <v>75</v>
      </c>
      <c r="BE60" s="18" t="s">
        <v>476</v>
      </c>
      <c r="BF60" s="22" t="s">
        <v>1428</v>
      </c>
      <c r="BG60" s="20" t="s">
        <v>65</v>
      </c>
      <c r="BH60" s="20"/>
      <c r="BI60" s="12"/>
      <c r="BJ60" s="12" t="s">
        <v>65</v>
      </c>
      <c r="BL60" s="32"/>
      <c r="BM60" s="12" t="s">
        <v>149</v>
      </c>
      <c r="BO60" t="s">
        <v>1610</v>
      </c>
      <c r="BP60">
        <v>0</v>
      </c>
      <c r="BQ60" t="s">
        <v>1507</v>
      </c>
      <c r="BR60" t="s">
        <v>1611</v>
      </c>
      <c r="BS60" t="s">
        <v>1612</v>
      </c>
      <c r="BT60" t="s">
        <v>1613</v>
      </c>
      <c r="BU60" t="s">
        <v>1614</v>
      </c>
      <c r="BV60" t="s">
        <v>1615</v>
      </c>
      <c r="BW60">
        <v>0</v>
      </c>
      <c r="BX60">
        <v>0</v>
      </c>
      <c r="BY60">
        <v>0</v>
      </c>
      <c r="CA60" s="82" t="s">
        <v>1616</v>
      </c>
    </row>
    <row r="61" spans="2:79" customFormat="1" ht="20" customHeight="1">
      <c r="B61" s="12" t="s">
        <v>477</v>
      </c>
      <c r="C61" s="16" t="s">
        <v>471</v>
      </c>
      <c r="D61" s="16" t="s">
        <v>158</v>
      </c>
      <c r="E61" s="16" t="s">
        <v>474</v>
      </c>
      <c r="F61" s="222" t="s">
        <v>1617</v>
      </c>
      <c r="G61" s="220"/>
      <c r="H61" s="212"/>
      <c r="I61" s="212"/>
      <c r="J61" s="212"/>
      <c r="K61" s="212"/>
      <c r="L61" s="212"/>
      <c r="M61" s="212"/>
      <c r="N61" s="212"/>
      <c r="O61" s="212"/>
      <c r="P61" s="205"/>
      <c r="Q61" s="220"/>
      <c r="R61" s="212"/>
      <c r="S61" s="212"/>
      <c r="T61" s="212"/>
      <c r="U61" s="212"/>
      <c r="V61" s="212"/>
      <c r="W61" s="212"/>
      <c r="X61" s="212"/>
      <c r="Y61" s="212"/>
      <c r="Z61" s="205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  <c r="AL61" s="18"/>
      <c r="AM61" s="18"/>
      <c r="AN61" s="18"/>
      <c r="AO61" s="18"/>
      <c r="AP61" s="18"/>
      <c r="AQ61" s="18"/>
      <c r="AR61" t="s">
        <v>1618</v>
      </c>
      <c r="AS61" t="s">
        <v>479</v>
      </c>
      <c r="AT61" t="s">
        <v>1393</v>
      </c>
      <c r="AU61" s="13" t="s">
        <v>479</v>
      </c>
      <c r="AV61" s="27" t="s">
        <v>477</v>
      </c>
      <c r="AW61" s="51" t="s">
        <v>471</v>
      </c>
      <c r="AX61" s="16" t="s">
        <v>158</v>
      </c>
      <c r="AY61" s="16" t="s">
        <v>481</v>
      </c>
      <c r="AZ61" s="16" t="s">
        <v>482</v>
      </c>
      <c r="BA61" s="16" t="s">
        <v>474</v>
      </c>
      <c r="BB61" s="16">
        <v>897895</v>
      </c>
      <c r="BC61" s="17" t="s">
        <v>483</v>
      </c>
      <c r="BD61" t="s">
        <v>484</v>
      </c>
      <c r="BE61" s="18" t="s">
        <v>485</v>
      </c>
      <c r="BF61" s="26" t="s">
        <v>1393</v>
      </c>
      <c r="BG61" s="12"/>
      <c r="BH61" s="20"/>
      <c r="BI61" s="12"/>
      <c r="BJ61" s="12" t="s">
        <v>52</v>
      </c>
      <c r="BL61" s="32"/>
      <c r="BM61" s="12" t="s">
        <v>149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BX61">
        <v>0</v>
      </c>
      <c r="BY61">
        <v>0</v>
      </c>
      <c r="CA61" s="82" t="s">
        <v>1619</v>
      </c>
    </row>
    <row r="62" spans="2:79" customFormat="1" ht="20" customHeight="1">
      <c r="B62" s="12" t="s">
        <v>486</v>
      </c>
      <c r="C62" s="16" t="s">
        <v>471</v>
      </c>
      <c r="D62" s="16" t="s">
        <v>158</v>
      </c>
      <c r="E62" s="16" t="s">
        <v>482</v>
      </c>
      <c r="F62" s="222" t="s">
        <v>1620</v>
      </c>
      <c r="G62" s="220"/>
      <c r="H62" s="212"/>
      <c r="I62" s="212"/>
      <c r="J62" s="212"/>
      <c r="K62" s="212"/>
      <c r="L62" s="212"/>
      <c r="M62" s="212"/>
      <c r="N62" s="212"/>
      <c r="O62" s="212"/>
      <c r="P62" s="205"/>
      <c r="Q62" s="220"/>
      <c r="R62" s="212"/>
      <c r="S62" s="212"/>
      <c r="T62" s="212"/>
      <c r="U62" s="212"/>
      <c r="V62" s="212"/>
      <c r="W62" s="212"/>
      <c r="X62" s="212"/>
      <c r="Y62" s="212"/>
      <c r="Z62" s="205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  <c r="AL62" s="18"/>
      <c r="AM62" s="18"/>
      <c r="AN62" s="18"/>
      <c r="AO62" s="18"/>
      <c r="AP62" s="18"/>
      <c r="AQ62" s="18"/>
      <c r="AR62" t="s">
        <v>1621</v>
      </c>
      <c r="AS62" t="s">
        <v>471</v>
      </c>
      <c r="AT62" t="s">
        <v>1427</v>
      </c>
      <c r="AU62" s="13" t="s">
        <v>471</v>
      </c>
      <c r="AV62" s="27" t="s">
        <v>486</v>
      </c>
      <c r="AW62" s="51" t="s">
        <v>471</v>
      </c>
      <c r="AX62" s="16" t="s">
        <v>158</v>
      </c>
      <c r="AY62" s="16" t="s">
        <v>491</v>
      </c>
      <c r="AZ62" s="16" t="s">
        <v>492</v>
      </c>
      <c r="BA62" s="16" t="s">
        <v>482</v>
      </c>
      <c r="BB62" s="16">
        <v>897898</v>
      </c>
      <c r="BC62" s="17" t="s">
        <v>177</v>
      </c>
      <c r="BD62" t="s">
        <v>493</v>
      </c>
      <c r="BE62" s="18" t="s">
        <v>494</v>
      </c>
      <c r="BF62" s="22" t="s">
        <v>1427</v>
      </c>
      <c r="BG62" s="12"/>
      <c r="BH62" s="20"/>
      <c r="BI62" s="12"/>
      <c r="BJ62" s="12" t="s">
        <v>52</v>
      </c>
      <c r="BL62" s="32"/>
      <c r="BM62" s="12" t="s">
        <v>77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 t="s">
        <v>1403</v>
      </c>
      <c r="BX62">
        <v>0</v>
      </c>
      <c r="BY62">
        <v>0</v>
      </c>
      <c r="CA62" s="82" t="s">
        <v>1622</v>
      </c>
    </row>
    <row r="63" spans="2:79" customFormat="1" ht="20" customHeight="1">
      <c r="B63" s="12" t="s">
        <v>495</v>
      </c>
      <c r="C63" s="16" t="s">
        <v>471</v>
      </c>
      <c r="D63" s="16" t="s">
        <v>158</v>
      </c>
      <c r="E63" s="16" t="s">
        <v>492</v>
      </c>
      <c r="F63" s="222" t="s">
        <v>1623</v>
      </c>
      <c r="G63" s="220"/>
      <c r="H63" s="212"/>
      <c r="I63" s="212"/>
      <c r="J63" s="212"/>
      <c r="K63" s="212"/>
      <c r="L63" s="212"/>
      <c r="M63" s="212"/>
      <c r="N63" s="212"/>
      <c r="O63" s="212"/>
      <c r="P63" s="205"/>
      <c r="Q63" s="220"/>
      <c r="R63" s="212"/>
      <c r="S63" s="212"/>
      <c r="T63" s="212"/>
      <c r="U63" s="212"/>
      <c r="V63" s="212"/>
      <c r="W63" s="212"/>
      <c r="X63" s="212"/>
      <c r="Y63" s="212"/>
      <c r="Z63" s="205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  <c r="AL63" s="18"/>
      <c r="AM63" s="18"/>
      <c r="AN63" s="18"/>
      <c r="AO63" s="18"/>
      <c r="AP63" s="18"/>
      <c r="AQ63" s="18"/>
      <c r="AR63" t="s">
        <v>1624</v>
      </c>
      <c r="AS63" t="s">
        <v>471</v>
      </c>
      <c r="AT63" t="s">
        <v>149</v>
      </c>
      <c r="AU63" s="13" t="s">
        <v>471</v>
      </c>
      <c r="AV63" s="27" t="s">
        <v>495</v>
      </c>
      <c r="AW63" s="51" t="s">
        <v>471</v>
      </c>
      <c r="AX63" s="16" t="s">
        <v>158</v>
      </c>
      <c r="AY63" s="16" t="s">
        <v>498</v>
      </c>
      <c r="AZ63" s="16" t="s">
        <v>499</v>
      </c>
      <c r="BA63" s="16" t="s">
        <v>492</v>
      </c>
      <c r="BB63" s="16">
        <v>897896</v>
      </c>
      <c r="BC63" s="17" t="s">
        <v>500</v>
      </c>
      <c r="BD63" t="s">
        <v>321</v>
      </c>
      <c r="BE63" s="18" t="s">
        <v>501</v>
      </c>
      <c r="BF63" s="22" t="s">
        <v>149</v>
      </c>
      <c r="BG63" s="12"/>
      <c r="BH63" s="20"/>
      <c r="BI63" s="12"/>
      <c r="BJ63" s="12" t="s">
        <v>52</v>
      </c>
      <c r="BL63" s="32"/>
      <c r="BM63" s="12" t="s">
        <v>149</v>
      </c>
      <c r="BO63">
        <v>0</v>
      </c>
      <c r="BP63">
        <v>0</v>
      </c>
      <c r="BQ63" t="s">
        <v>1625</v>
      </c>
      <c r="BR63" t="s">
        <v>1595</v>
      </c>
      <c r="BS63">
        <v>0</v>
      </c>
      <c r="BT63" t="s">
        <v>1481</v>
      </c>
      <c r="BU63" t="s">
        <v>1394</v>
      </c>
      <c r="BV63" t="s">
        <v>1626</v>
      </c>
      <c r="BW63" t="s">
        <v>1627</v>
      </c>
      <c r="BX63" t="s">
        <v>1628</v>
      </c>
      <c r="BY63" t="s">
        <v>1629</v>
      </c>
      <c r="CA63" s="82" t="s">
        <v>1630</v>
      </c>
    </row>
    <row r="64" spans="2:79" customFormat="1" ht="20" customHeight="1">
      <c r="B64" s="12" t="s">
        <v>502</v>
      </c>
      <c r="C64" s="16" t="s">
        <v>471</v>
      </c>
      <c r="D64" s="16" t="s">
        <v>158</v>
      </c>
      <c r="E64" s="16" t="s">
        <v>499</v>
      </c>
      <c r="F64" s="222" t="s">
        <v>1631</v>
      </c>
      <c r="G64" s="220"/>
      <c r="H64" s="212"/>
      <c r="I64" s="212"/>
      <c r="J64" s="212"/>
      <c r="K64" s="212"/>
      <c r="L64" s="212"/>
      <c r="M64" s="212"/>
      <c r="N64" s="212"/>
      <c r="O64" s="212"/>
      <c r="P64" s="205"/>
      <c r="Q64" s="220"/>
      <c r="R64" s="212"/>
      <c r="S64" s="212"/>
      <c r="T64" s="212"/>
      <c r="U64" s="212"/>
      <c r="V64" s="212"/>
      <c r="W64" s="212"/>
      <c r="X64" s="212"/>
      <c r="Y64" s="212"/>
      <c r="Z64" s="205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  <c r="AL64" s="18"/>
      <c r="AM64" s="18"/>
      <c r="AN64" s="18"/>
      <c r="AO64" s="18"/>
      <c r="AP64" s="18"/>
      <c r="AQ64" s="18"/>
      <c r="AR64" t="s">
        <v>1632</v>
      </c>
      <c r="AS64" t="s">
        <v>471</v>
      </c>
      <c r="AT64" t="s">
        <v>1633</v>
      </c>
      <c r="AU64" s="13" t="s">
        <v>471</v>
      </c>
      <c r="AV64" s="27" t="s">
        <v>502</v>
      </c>
      <c r="AW64" s="51" t="s">
        <v>471</v>
      </c>
      <c r="AX64" s="16" t="s">
        <v>158</v>
      </c>
      <c r="AY64" s="16" t="s">
        <v>507</v>
      </c>
      <c r="AZ64" s="16" t="s">
        <v>508</v>
      </c>
      <c r="BA64" s="16" t="s">
        <v>499</v>
      </c>
      <c r="BB64" s="16">
        <v>897898</v>
      </c>
      <c r="BC64" s="17" t="s">
        <v>509</v>
      </c>
      <c r="BD64" t="s">
        <v>510</v>
      </c>
      <c r="BE64" s="18" t="s">
        <v>511</v>
      </c>
      <c r="BF64" s="22" t="s">
        <v>1633</v>
      </c>
      <c r="BG64" s="12"/>
      <c r="BH64" s="20"/>
      <c r="BI64" s="12"/>
      <c r="BJ64" s="12" t="s">
        <v>52</v>
      </c>
      <c r="BL64" s="32"/>
      <c r="BM64" s="12" t="s">
        <v>149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BX64">
        <v>0</v>
      </c>
      <c r="BY64">
        <v>0</v>
      </c>
      <c r="CA64" s="82" t="s">
        <v>1634</v>
      </c>
    </row>
    <row r="65" spans="2:79" customFormat="1" ht="20" customHeight="1">
      <c r="B65" s="61"/>
      <c r="C65" s="61"/>
      <c r="D65" s="61"/>
      <c r="E65" s="17"/>
      <c r="F65" s="12"/>
      <c r="G65" s="31"/>
      <c r="H65" s="31"/>
      <c r="I65" s="31"/>
      <c r="J65" s="31"/>
      <c r="K65" s="31"/>
      <c r="L65" s="31"/>
      <c r="M65" s="31"/>
      <c r="N65" s="31"/>
      <c r="O65" s="31"/>
      <c r="P65" s="31"/>
      <c r="Q65" s="7"/>
      <c r="R65" s="7"/>
      <c r="S65" s="7"/>
      <c r="T65" s="7"/>
      <c r="U65" s="7"/>
      <c r="V65" s="7"/>
      <c r="W65" s="7"/>
      <c r="X65" s="7"/>
      <c r="Y65" s="7"/>
      <c r="Z65" s="7"/>
      <c r="AA65" s="7"/>
      <c r="AB65" s="7"/>
      <c r="AC65" s="7"/>
      <c r="AD65" s="7"/>
      <c r="AE65" s="7"/>
      <c r="AF65" s="7"/>
      <c r="AG65" s="7"/>
      <c r="AH65" s="7"/>
      <c r="AI65" s="7"/>
      <c r="AJ65" s="7"/>
      <c r="AK65" s="7"/>
      <c r="AL65" s="7"/>
      <c r="AM65" s="7"/>
      <c r="AN65" s="7"/>
      <c r="AO65" s="7"/>
      <c r="AP65" s="7"/>
      <c r="AQ65" s="7"/>
      <c r="AR65" s="53"/>
      <c r="AS65" s="53"/>
      <c r="AT65" s="53"/>
      <c r="AU65" s="13" t="s">
        <v>512</v>
      </c>
      <c r="AV65" s="61" t="s">
        <v>513</v>
      </c>
      <c r="AW65" s="62" t="s">
        <v>514</v>
      </c>
      <c r="AX65" s="13" t="s">
        <v>515</v>
      </c>
      <c r="AY65" s="16" t="s">
        <v>516</v>
      </c>
      <c r="AZ65" s="16" t="s">
        <v>517</v>
      </c>
      <c r="BA65" s="16"/>
      <c r="BB65" s="21"/>
      <c r="BC65" s="7" t="s">
        <v>13</v>
      </c>
      <c r="BD65" s="6" t="s">
        <v>518</v>
      </c>
      <c r="BE65" s="7" t="s">
        <v>15</v>
      </c>
      <c r="BF65" s="6"/>
      <c r="BL65" s="32"/>
      <c r="BM65" s="12"/>
      <c r="CA65" s="53"/>
    </row>
    <row r="66" spans="2:79" customFormat="1" ht="20" customHeight="1">
      <c r="B66" s="61"/>
      <c r="C66" s="61"/>
      <c r="D66" s="61"/>
      <c r="E66" s="17"/>
      <c r="F66" s="12"/>
      <c r="G66" s="63"/>
      <c r="H66" s="63"/>
      <c r="I66" s="63"/>
      <c r="J66" s="63"/>
      <c r="K66" s="63"/>
      <c r="L66" s="63"/>
      <c r="M66" s="63"/>
      <c r="N66" s="63"/>
      <c r="O66" s="63"/>
      <c r="P66" s="63"/>
      <c r="Q66" s="63"/>
      <c r="R66" s="63"/>
      <c r="S66" s="63"/>
      <c r="T66" s="63"/>
      <c r="U66" s="63"/>
      <c r="V66" s="63"/>
      <c r="W66" s="63"/>
      <c r="X66" s="63"/>
      <c r="Y66" s="63"/>
      <c r="Z66" s="63"/>
      <c r="AA66" s="63"/>
      <c r="AB66" s="63"/>
      <c r="AC66" s="63"/>
      <c r="AD66" s="63"/>
      <c r="AE66" s="63"/>
      <c r="AF66" s="63"/>
      <c r="AG66" s="63"/>
      <c r="AH66" s="63"/>
      <c r="AI66" s="63"/>
      <c r="AJ66" s="63"/>
      <c r="AK66" s="63"/>
      <c r="AL66" s="63"/>
      <c r="AM66" s="63"/>
      <c r="AN66" s="63"/>
      <c r="AO66" s="63"/>
      <c r="AP66" s="63"/>
      <c r="AQ66" s="63"/>
      <c r="AR66" s="53"/>
      <c r="AS66" s="53"/>
      <c r="AT66" s="53"/>
      <c r="AU66" s="13">
        <v>9</v>
      </c>
      <c r="AV66" s="27" t="s">
        <v>519</v>
      </c>
      <c r="AW66" s="15" t="s">
        <v>44</v>
      </c>
      <c r="AX66" s="13">
        <v>12</v>
      </c>
      <c r="AY66" s="16" t="s">
        <v>520</v>
      </c>
      <c r="AZ66" s="16" t="s">
        <v>521</v>
      </c>
      <c r="BA66" s="16" t="s">
        <v>522</v>
      </c>
      <c r="BC66" s="17" t="s">
        <v>278</v>
      </c>
      <c r="BD66" s="12" t="s">
        <v>257</v>
      </c>
      <c r="BE66" s="63" t="s">
        <v>523</v>
      </c>
      <c r="BF66" s="12"/>
      <c r="BL66" s="32"/>
      <c r="BM66" s="12"/>
      <c r="CA66" s="53"/>
    </row>
    <row r="67" spans="2:79" customFormat="1" ht="20" customHeight="1">
      <c r="B67" s="61"/>
      <c r="C67" s="61"/>
      <c r="D67" s="61"/>
      <c r="E67" s="17"/>
      <c r="F67" s="12"/>
      <c r="G67" s="63"/>
      <c r="H67" s="63"/>
      <c r="I67" s="63"/>
      <c r="J67" s="63"/>
      <c r="K67" s="63"/>
      <c r="L67" s="63"/>
      <c r="M67" s="63"/>
      <c r="N67" s="63"/>
      <c r="O67" s="63"/>
      <c r="P67" s="63"/>
      <c r="Q67" s="63"/>
      <c r="R67" s="63"/>
      <c r="S67" s="63"/>
      <c r="T67" s="63"/>
      <c r="U67" s="63"/>
      <c r="V67" s="63"/>
      <c r="W67" s="63"/>
      <c r="X67" s="63"/>
      <c r="Y67" s="63"/>
      <c r="Z67" s="63"/>
      <c r="AA67" s="63"/>
      <c r="AB67" s="63"/>
      <c r="AC67" s="63"/>
      <c r="AD67" s="63"/>
      <c r="AE67" s="63"/>
      <c r="AF67" s="63"/>
      <c r="AG67" s="63"/>
      <c r="AH67" s="63"/>
      <c r="AI67" s="63"/>
      <c r="AJ67" s="63"/>
      <c r="AK67" s="63"/>
      <c r="AL67" s="63"/>
      <c r="AM67" s="63"/>
      <c r="AN67" s="63"/>
      <c r="AO67" s="63"/>
      <c r="AP67" s="63"/>
      <c r="AQ67" s="63"/>
      <c r="AR67" s="53"/>
      <c r="AS67" s="53"/>
      <c r="AT67" s="53"/>
      <c r="AU67" s="13">
        <v>6</v>
      </c>
      <c r="AV67" s="27" t="s">
        <v>524</v>
      </c>
      <c r="AW67" s="15" t="s">
        <v>101</v>
      </c>
      <c r="AX67" s="13">
        <v>12</v>
      </c>
      <c r="AY67" s="16" t="s">
        <v>525</v>
      </c>
      <c r="AZ67" s="16" t="s">
        <v>526</v>
      </c>
      <c r="BA67" s="16" t="s">
        <v>527</v>
      </c>
      <c r="BC67" s="17" t="s">
        <v>528</v>
      </c>
      <c r="BD67" s="12" t="s">
        <v>529</v>
      </c>
      <c r="BE67" s="63" t="s">
        <v>530</v>
      </c>
      <c r="BF67" s="12"/>
      <c r="BL67" s="32"/>
      <c r="BM67" s="12"/>
      <c r="CA67" s="53"/>
    </row>
    <row r="68" spans="2:79" customFormat="1" ht="20" customHeight="1">
      <c r="B68" s="61"/>
      <c r="C68" s="61"/>
      <c r="D68" s="61"/>
      <c r="E68" s="17"/>
      <c r="F68" s="12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  <c r="AI68" s="64"/>
      <c r="AJ68" s="64"/>
      <c r="AK68" s="64"/>
      <c r="AL68" s="64"/>
      <c r="AM68" s="64"/>
      <c r="AN68" s="64"/>
      <c r="AO68" s="64"/>
      <c r="AP68" s="64"/>
      <c r="AQ68" s="64"/>
      <c r="AR68" s="53"/>
      <c r="AS68" s="53"/>
      <c r="AT68" s="53"/>
      <c r="AU68" s="13">
        <v>7</v>
      </c>
      <c r="AV68" s="27" t="s">
        <v>531</v>
      </c>
      <c r="AW68" s="15" t="s">
        <v>154</v>
      </c>
      <c r="AX68" s="13">
        <v>12</v>
      </c>
      <c r="AY68" s="16" t="s">
        <v>532</v>
      </c>
      <c r="AZ68" s="16" t="s">
        <v>533</v>
      </c>
      <c r="BA68" s="16" t="s">
        <v>534</v>
      </c>
      <c r="BC68" s="17" t="s">
        <v>535</v>
      </c>
      <c r="BD68" s="13" t="s">
        <v>536</v>
      </c>
      <c r="BE68" s="64" t="s">
        <v>537</v>
      </c>
      <c r="BF68" s="12"/>
      <c r="BL68" s="32"/>
      <c r="BM68" s="12"/>
      <c r="CA68" s="53"/>
    </row>
    <row r="69" spans="2:79" customFormat="1" ht="20" customHeight="1">
      <c r="B69" s="61"/>
      <c r="C69" s="61"/>
      <c r="D69" s="61"/>
      <c r="E69" s="17"/>
      <c r="F69" s="12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  <c r="AI69" s="64"/>
      <c r="AJ69" s="64"/>
      <c r="AK69" s="64"/>
      <c r="AL69" s="64"/>
      <c r="AM69" s="64"/>
      <c r="AN69" s="64"/>
      <c r="AO69" s="64"/>
      <c r="AP69" s="64"/>
      <c r="AQ69" s="64"/>
      <c r="AR69" s="53"/>
      <c r="AS69" s="53"/>
      <c r="AT69" s="53"/>
      <c r="AU69" s="13">
        <v>8</v>
      </c>
      <c r="AV69" s="27" t="s">
        <v>538</v>
      </c>
      <c r="AW69" s="41" t="s">
        <v>245</v>
      </c>
      <c r="AX69" s="13">
        <v>12</v>
      </c>
      <c r="AY69" s="16" t="s">
        <v>539</v>
      </c>
      <c r="AZ69" s="16" t="s">
        <v>540</v>
      </c>
      <c r="BA69" s="16" t="s">
        <v>541</v>
      </c>
      <c r="BC69" s="17" t="s">
        <v>542</v>
      </c>
      <c r="BD69" s="13" t="s">
        <v>543</v>
      </c>
      <c r="BE69" s="64" t="s">
        <v>544</v>
      </c>
      <c r="BF69" s="12"/>
      <c r="BL69" s="32"/>
      <c r="BM69" s="12"/>
      <c r="CA69" s="53"/>
    </row>
    <row r="70" spans="2:79" customFormat="1" ht="20" customHeight="1">
      <c r="B70" s="61"/>
      <c r="C70" s="61"/>
      <c r="D70" s="61"/>
      <c r="E70" s="17"/>
      <c r="F70" s="12"/>
      <c r="G70" s="63"/>
      <c r="H70" s="63"/>
      <c r="I70" s="63"/>
      <c r="J70" s="63"/>
      <c r="K70" s="63"/>
      <c r="L70" s="63"/>
      <c r="M70" s="63"/>
      <c r="N70" s="63"/>
      <c r="O70" s="63"/>
      <c r="P70" s="63"/>
      <c r="Q70" s="63"/>
      <c r="R70" s="63"/>
      <c r="S70" s="63"/>
      <c r="T70" s="63"/>
      <c r="U70" s="63"/>
      <c r="V70" s="63"/>
      <c r="W70" s="63"/>
      <c r="X70" s="63"/>
      <c r="Y70" s="63"/>
      <c r="Z70" s="63"/>
      <c r="AA70" s="63"/>
      <c r="AB70" s="63"/>
      <c r="AC70" s="63"/>
      <c r="AD70" s="63"/>
      <c r="AE70" s="63"/>
      <c r="AF70" s="63"/>
      <c r="AG70" s="63"/>
      <c r="AH70" s="63"/>
      <c r="AI70" s="63"/>
      <c r="AJ70" s="63"/>
      <c r="AK70" s="63"/>
      <c r="AL70" s="63"/>
      <c r="AM70" s="63"/>
      <c r="AN70" s="63"/>
      <c r="AO70" s="63"/>
      <c r="AP70" s="63"/>
      <c r="AQ70" s="63"/>
      <c r="AR70" s="53"/>
      <c r="AS70" s="53"/>
      <c r="AT70" s="53"/>
      <c r="AU70" s="13">
        <v>1</v>
      </c>
      <c r="AV70" s="27" t="s">
        <v>545</v>
      </c>
      <c r="AW70" s="51" t="s">
        <v>335</v>
      </c>
      <c r="AX70" s="13">
        <v>12</v>
      </c>
      <c r="AY70" s="16" t="s">
        <v>546</v>
      </c>
      <c r="AZ70" s="16" t="s">
        <v>547</v>
      </c>
      <c r="BA70" s="16" t="s">
        <v>548</v>
      </c>
      <c r="BC70" s="17" t="s">
        <v>188</v>
      </c>
      <c r="BD70" s="65" t="s">
        <v>549</v>
      </c>
      <c r="BE70" s="63" t="s">
        <v>550</v>
      </c>
      <c r="BF70" s="12"/>
      <c r="BL70" s="32"/>
      <c r="BM70" s="12"/>
      <c r="CA70" s="53"/>
    </row>
    <row r="71" spans="2:79" ht="20" customHeight="1">
      <c r="D71" s="61"/>
      <c r="E71" s="17"/>
      <c r="G71" s="63"/>
      <c r="H71" s="63"/>
      <c r="I71" s="63"/>
      <c r="J71" s="63"/>
      <c r="K71" s="63"/>
      <c r="L71" s="63"/>
      <c r="M71" s="63"/>
      <c r="N71" s="63"/>
      <c r="O71" s="63"/>
      <c r="P71" s="63"/>
      <c r="Q71" s="63"/>
      <c r="R71" s="63"/>
      <c r="S71" s="63"/>
      <c r="T71" s="63"/>
      <c r="U71" s="63"/>
      <c r="V71" s="63"/>
      <c r="W71" s="63"/>
      <c r="X71" s="63"/>
      <c r="Y71" s="63"/>
      <c r="Z71" s="63"/>
      <c r="AA71" s="63"/>
      <c r="AB71" s="63"/>
      <c r="AC71" s="63"/>
      <c r="AD71" s="63"/>
      <c r="AE71" s="63"/>
      <c r="AF71" s="63"/>
      <c r="AG71" s="63"/>
      <c r="AH71" s="63"/>
      <c r="AI71" s="63"/>
      <c r="AJ71" s="63"/>
      <c r="AK71" s="63"/>
      <c r="AL71" s="63"/>
      <c r="AM71" s="63"/>
      <c r="AN71" s="63"/>
      <c r="AO71" s="63"/>
      <c r="AP71" s="63"/>
      <c r="AQ71" s="63"/>
      <c r="AU71" s="13">
        <v>3</v>
      </c>
      <c r="AV71" s="27" t="s">
        <v>551</v>
      </c>
      <c r="AW71" s="51" t="s">
        <v>356</v>
      </c>
      <c r="AX71" s="13">
        <v>12</v>
      </c>
      <c r="AY71" s="16" t="s">
        <v>552</v>
      </c>
      <c r="AZ71" s="16" t="s">
        <v>553</v>
      </c>
      <c r="BA71" s="16" t="s">
        <v>554</v>
      </c>
      <c r="BC71" s="17" t="s">
        <v>188</v>
      </c>
      <c r="BD71" s="29" t="s">
        <v>555</v>
      </c>
      <c r="BE71" s="63" t="s">
        <v>556</v>
      </c>
    </row>
    <row r="72" spans="2:79" customFormat="1" ht="20" customHeight="1">
      <c r="B72" s="61"/>
      <c r="C72" s="61"/>
      <c r="D72" s="61"/>
      <c r="E72" s="17"/>
      <c r="F72" s="12"/>
      <c r="G72" s="67"/>
      <c r="H72" s="67"/>
      <c r="I72" s="67"/>
      <c r="J72" s="67"/>
      <c r="K72" s="67"/>
      <c r="L72" s="67"/>
      <c r="M72" s="67"/>
      <c r="N72" s="67"/>
      <c r="O72" s="67"/>
      <c r="P72" s="67"/>
      <c r="Q72" s="67"/>
      <c r="R72" s="67"/>
      <c r="S72" s="67"/>
      <c r="T72" s="67"/>
      <c r="U72" s="67"/>
      <c r="V72" s="67"/>
      <c r="W72" s="67"/>
      <c r="X72" s="67"/>
      <c r="Y72" s="67"/>
      <c r="Z72" s="67"/>
      <c r="AA72" s="67"/>
      <c r="AB72" s="67"/>
      <c r="AC72" s="67"/>
      <c r="AD72" s="67"/>
      <c r="AE72" s="67"/>
      <c r="AF72" s="67"/>
      <c r="AG72" s="67"/>
      <c r="AH72" s="67"/>
      <c r="AI72" s="67"/>
      <c r="AJ72" s="67"/>
      <c r="AK72" s="67"/>
      <c r="AL72" s="67"/>
      <c r="AM72" s="67"/>
      <c r="AN72" s="67"/>
      <c r="AO72" s="67"/>
      <c r="AP72" s="67"/>
      <c r="AQ72" s="67"/>
      <c r="AR72" s="53"/>
      <c r="AS72" s="53"/>
      <c r="AT72" s="53"/>
      <c r="AU72" s="13">
        <v>2</v>
      </c>
      <c r="AV72" s="27" t="s">
        <v>557</v>
      </c>
      <c r="AW72" s="51" t="s">
        <v>404</v>
      </c>
      <c r="AX72" s="13">
        <v>12</v>
      </c>
      <c r="AY72" s="16" t="s">
        <v>558</v>
      </c>
      <c r="AZ72" s="16" t="s">
        <v>559</v>
      </c>
      <c r="BA72" s="16" t="s">
        <v>560</v>
      </c>
      <c r="BC72" s="17" t="s">
        <v>177</v>
      </c>
      <c r="BD72" s="66" t="s">
        <v>63</v>
      </c>
      <c r="BE72" s="67" t="s">
        <v>561</v>
      </c>
      <c r="BF72" s="12"/>
      <c r="BL72" s="32"/>
      <c r="BM72" s="12"/>
      <c r="CA72" s="53"/>
    </row>
    <row r="73" spans="2:79" customFormat="1" ht="20" customHeight="1">
      <c r="B73" s="61"/>
      <c r="C73" s="61"/>
      <c r="D73" s="61"/>
      <c r="E73" s="17"/>
      <c r="F73" s="12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  <c r="AI73" s="64"/>
      <c r="AJ73" s="64"/>
      <c r="AK73" s="64"/>
      <c r="AL73" s="64"/>
      <c r="AM73" s="64"/>
      <c r="AN73" s="64"/>
      <c r="AO73" s="64"/>
      <c r="AP73" s="64"/>
      <c r="AQ73" s="64"/>
      <c r="AR73" s="53"/>
      <c r="AS73" s="53"/>
      <c r="AT73" s="53"/>
      <c r="AU73" s="13">
        <v>5</v>
      </c>
      <c r="AV73" s="27" t="s">
        <v>562</v>
      </c>
      <c r="AW73" s="51" t="s">
        <v>455</v>
      </c>
      <c r="AX73" s="13">
        <v>12</v>
      </c>
      <c r="AY73" s="16" t="s">
        <v>563</v>
      </c>
      <c r="AZ73" s="16" t="s">
        <v>564</v>
      </c>
      <c r="BA73" s="16" t="s">
        <v>565</v>
      </c>
      <c r="BC73" s="17" t="s">
        <v>566</v>
      </c>
      <c r="BD73" s="66" t="s">
        <v>567</v>
      </c>
      <c r="BE73" s="64" t="s">
        <v>568</v>
      </c>
      <c r="BF73" s="12"/>
      <c r="BL73" s="32"/>
      <c r="BM73" s="12"/>
      <c r="CA73" s="53"/>
    </row>
    <row r="74" spans="2:79" customFormat="1" ht="20" customHeight="1">
      <c r="B74" s="61"/>
      <c r="C74" s="61"/>
      <c r="D74" s="61"/>
      <c r="E74" s="17"/>
      <c r="F74" s="12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  <c r="AI74" s="64"/>
      <c r="AJ74" s="64"/>
      <c r="AK74" s="64"/>
      <c r="AL74" s="64"/>
      <c r="AM74" s="64"/>
      <c r="AN74" s="64"/>
      <c r="AO74" s="64"/>
      <c r="AP74" s="64"/>
      <c r="AQ74" s="64"/>
      <c r="AR74" s="53"/>
      <c r="AS74" s="53"/>
      <c r="AT74" s="53"/>
      <c r="AU74" s="13">
        <v>4</v>
      </c>
      <c r="AV74" s="27" t="s">
        <v>569</v>
      </c>
      <c r="AW74" s="51" t="s">
        <v>471</v>
      </c>
      <c r="AX74" s="13">
        <v>12</v>
      </c>
      <c r="AY74" s="16" t="s">
        <v>570</v>
      </c>
      <c r="AZ74" s="16" t="s">
        <v>571</v>
      </c>
      <c r="BA74" s="16" t="s">
        <v>572</v>
      </c>
      <c r="BC74" s="17" t="s">
        <v>573</v>
      </c>
      <c r="BD74" s="13" t="s">
        <v>574</v>
      </c>
      <c r="BE74" s="64" t="s">
        <v>575</v>
      </c>
      <c r="BF74" s="12"/>
      <c r="BL74" s="32"/>
      <c r="BM74" s="12"/>
      <c r="CA74" s="53"/>
    </row>
    <row r="75" spans="2:79" customFormat="1" ht="20" customHeight="1">
      <c r="B75" s="61"/>
      <c r="C75" s="61"/>
      <c r="D75" s="61"/>
      <c r="E75" s="61"/>
      <c r="F75" s="12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  <c r="AI75" s="64"/>
      <c r="AJ75" s="64"/>
      <c r="AK75" s="64"/>
      <c r="AL75" s="64"/>
      <c r="AM75" s="64"/>
      <c r="AN75" s="64"/>
      <c r="AO75" s="64"/>
      <c r="AP75" s="64"/>
      <c r="AQ75" s="64"/>
      <c r="AR75" s="53"/>
      <c r="AS75" s="53"/>
      <c r="AT75" s="53"/>
      <c r="AU75" s="54"/>
      <c r="AV75" s="27"/>
      <c r="AW75" s="12"/>
      <c r="AX75" s="13"/>
      <c r="BC75" s="18"/>
      <c r="BD75" s="13"/>
      <c r="BE75" s="64"/>
      <c r="BF75" s="12"/>
      <c r="BL75" s="32"/>
      <c r="BM75" s="12"/>
      <c r="CA75" s="53"/>
    </row>
    <row r="76" spans="2:79" customFormat="1" ht="20" customHeight="1">
      <c r="B76" s="61"/>
      <c r="C76" s="61"/>
      <c r="D76" s="69"/>
      <c r="E76" s="17"/>
      <c r="F76" s="12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  <c r="AI76" s="64"/>
      <c r="AJ76" s="64"/>
      <c r="AK76" s="64"/>
      <c r="AL76" s="64"/>
      <c r="AM76" s="64"/>
      <c r="AN76" s="64"/>
      <c r="AO76" s="64"/>
      <c r="AP76" s="64"/>
      <c r="AQ76" s="64"/>
      <c r="AR76" s="53"/>
      <c r="AS76" s="53"/>
      <c r="AT76" s="53"/>
      <c r="AU76" s="54"/>
      <c r="AV76" s="61" t="s">
        <v>513</v>
      </c>
      <c r="AW76" s="62" t="s">
        <v>514</v>
      </c>
      <c r="AX76" s="68" t="s">
        <v>576</v>
      </c>
      <c r="AY76" s="69" t="s">
        <v>516</v>
      </c>
      <c r="AZ76" s="16" t="s">
        <v>577</v>
      </c>
      <c r="BA76" s="16"/>
      <c r="BC76" s="18"/>
      <c r="BD76" s="13"/>
      <c r="BE76" s="64"/>
      <c r="BF76" s="12"/>
      <c r="BL76" s="32"/>
      <c r="BM76" s="12"/>
      <c r="CA76" s="53"/>
    </row>
    <row r="77" spans="2:79" s="72" customFormat="1" ht="20" customHeight="1">
      <c r="B77" s="61"/>
      <c r="C77" s="61"/>
      <c r="D77" s="90"/>
      <c r="E77" s="61"/>
      <c r="F77" s="12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70"/>
      <c r="AS77" s="70"/>
      <c r="AT77" s="70"/>
      <c r="AU77" s="235" t="s">
        <v>578</v>
      </c>
      <c r="AV77" s="71" t="s">
        <v>579</v>
      </c>
      <c r="AW77" s="15" t="s">
        <v>101</v>
      </c>
      <c r="AX77" s="2" t="s">
        <v>1377</v>
      </c>
      <c r="AY77" s="16" t="s">
        <v>581</v>
      </c>
      <c r="AZ77" s="72" t="s">
        <v>53</v>
      </c>
      <c r="BC77" s="73"/>
      <c r="BD77" s="74" t="s">
        <v>582</v>
      </c>
      <c r="BE77" s="61" t="s">
        <v>583</v>
      </c>
      <c r="BF77" s="12"/>
      <c r="BL77" s="32"/>
      <c r="BM77" s="12"/>
      <c r="CA77" s="70"/>
    </row>
    <row r="78" spans="2:79" ht="20" customHeight="1">
      <c r="D78" s="90"/>
      <c r="E78" s="93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  <c r="AI78" s="64"/>
      <c r="AJ78" s="64"/>
      <c r="AK78" s="64"/>
      <c r="AL78" s="64"/>
      <c r="AM78" s="64"/>
      <c r="AN78" s="64"/>
      <c r="AO78" s="64"/>
      <c r="AP78" s="64"/>
      <c r="AQ78" s="64"/>
      <c r="AR78" s="75"/>
      <c r="AS78" s="75"/>
      <c r="AT78" s="75"/>
      <c r="AU78" s="235"/>
      <c r="AV78" s="71" t="s">
        <v>584</v>
      </c>
      <c r="AW78" s="15" t="s">
        <v>101</v>
      </c>
      <c r="AX78" s="76" t="s">
        <v>1378</v>
      </c>
      <c r="AY78" s="16" t="s">
        <v>586</v>
      </c>
      <c r="AZ78" s="75">
        <v>33</v>
      </c>
      <c r="BA78" s="75"/>
      <c r="BB78" s="75"/>
      <c r="BC78" s="77"/>
      <c r="BD78" s="78" t="s">
        <v>587</v>
      </c>
      <c r="BE78" s="64" t="s">
        <v>1635</v>
      </c>
      <c r="CA78" s="75"/>
    </row>
    <row r="79" spans="2:79" ht="20" customHeight="1">
      <c r="D79" s="61"/>
      <c r="E79" s="93"/>
      <c r="G79" s="209"/>
      <c r="H79" s="209"/>
      <c r="I79" s="209"/>
      <c r="J79" s="209"/>
      <c r="K79" s="209"/>
      <c r="L79" s="209"/>
      <c r="M79" s="209"/>
      <c r="N79" s="209"/>
      <c r="O79" s="209"/>
      <c r="P79" s="209"/>
      <c r="Q79" s="79"/>
      <c r="R79" s="79"/>
      <c r="S79" s="79"/>
      <c r="T79" s="79"/>
      <c r="U79" s="79"/>
      <c r="V79" s="79"/>
      <c r="W79" s="79"/>
      <c r="X79" s="79"/>
      <c r="Y79" s="79"/>
      <c r="Z79" s="79"/>
      <c r="AA79" s="79"/>
      <c r="AB79" s="79"/>
      <c r="AC79" s="79"/>
      <c r="AD79" s="79"/>
      <c r="AE79" s="79"/>
      <c r="AF79" s="79"/>
      <c r="AG79" s="79"/>
      <c r="AH79" s="79"/>
      <c r="AI79" s="79"/>
      <c r="AJ79" s="79"/>
      <c r="AK79" s="79"/>
      <c r="AL79" s="79"/>
      <c r="AM79" s="79"/>
      <c r="AN79" s="79"/>
      <c r="AO79" s="79"/>
      <c r="AP79" s="79"/>
      <c r="AQ79" s="79"/>
      <c r="AR79" s="75"/>
      <c r="AS79" s="75"/>
      <c r="AT79" s="75"/>
      <c r="AU79" s="235"/>
      <c r="AV79" s="71" t="s">
        <v>588</v>
      </c>
      <c r="AW79" s="15" t="s">
        <v>101</v>
      </c>
      <c r="AX79" s="13" t="s">
        <v>589</v>
      </c>
      <c r="AY79" s="16" t="s">
        <v>590</v>
      </c>
      <c r="AZ79" s="75">
        <v>75</v>
      </c>
      <c r="BA79" s="75"/>
      <c r="BB79" s="75"/>
      <c r="BC79" s="77"/>
      <c r="BD79" s="78" t="s">
        <v>591</v>
      </c>
      <c r="BE79" s="79" t="s">
        <v>592</v>
      </c>
      <c r="CA79" s="75"/>
    </row>
    <row r="80" spans="2:79" ht="20" customHeight="1">
      <c r="G80" s="209"/>
      <c r="H80" s="209"/>
      <c r="I80" s="209"/>
      <c r="J80" s="209"/>
      <c r="K80" s="209"/>
      <c r="L80" s="209"/>
      <c r="M80" s="209"/>
      <c r="N80" s="209"/>
      <c r="O80" s="209"/>
      <c r="P80" s="209"/>
      <c r="Q80" s="79"/>
      <c r="R80" s="79"/>
      <c r="S80" s="79"/>
      <c r="T80" s="79"/>
      <c r="U80" s="79"/>
      <c r="V80" s="79"/>
      <c r="W80" s="79"/>
      <c r="X80" s="79"/>
      <c r="Y80" s="79"/>
      <c r="Z80" s="79"/>
      <c r="AA80" s="79"/>
      <c r="AB80" s="79"/>
      <c r="AC80" s="79"/>
      <c r="AD80" s="79"/>
      <c r="AE80" s="79"/>
      <c r="AF80" s="79"/>
      <c r="AG80" s="79"/>
      <c r="AH80" s="79"/>
      <c r="AI80" s="79"/>
      <c r="AJ80" s="79"/>
      <c r="AK80" s="79"/>
      <c r="AL80" s="79"/>
      <c r="AM80" s="79"/>
      <c r="AN80" s="79"/>
      <c r="AO80" s="79"/>
      <c r="AP80" s="79"/>
      <c r="AQ80" s="79"/>
      <c r="AU80" s="235"/>
      <c r="AV80" s="71" t="s">
        <v>593</v>
      </c>
      <c r="AW80" s="15" t="s">
        <v>101</v>
      </c>
      <c r="AX80" s="29" t="s">
        <v>594</v>
      </c>
      <c r="AY80" s="16" t="s">
        <v>595</v>
      </c>
      <c r="AZ80" s="21">
        <v>28</v>
      </c>
      <c r="BD80" s="78" t="s">
        <v>596</v>
      </c>
      <c r="BE80" s="79" t="s">
        <v>597</v>
      </c>
    </row>
    <row r="81" spans="2:86" ht="20" customHeight="1">
      <c r="G81" s="209"/>
      <c r="H81" s="209"/>
      <c r="I81" s="209"/>
      <c r="J81" s="209"/>
      <c r="K81" s="209"/>
      <c r="L81" s="209"/>
      <c r="M81" s="209"/>
      <c r="N81" s="209"/>
      <c r="O81" s="209"/>
      <c r="P81" s="209"/>
      <c r="Q81" s="79"/>
      <c r="R81" s="79"/>
      <c r="S81" s="79"/>
      <c r="T81" s="79"/>
      <c r="U81" s="79"/>
      <c r="V81" s="79"/>
      <c r="W81" s="79"/>
      <c r="X81" s="79"/>
      <c r="Y81" s="79"/>
      <c r="Z81" s="79"/>
      <c r="AA81" s="79"/>
      <c r="AB81" s="79"/>
      <c r="AC81" s="79"/>
      <c r="AD81" s="79"/>
      <c r="AE81" s="79"/>
      <c r="AF81" s="79"/>
      <c r="AG81" s="79"/>
      <c r="AH81" s="79"/>
      <c r="AI81" s="79"/>
      <c r="AJ81" s="79"/>
      <c r="AK81" s="79"/>
      <c r="AL81" s="79"/>
      <c r="AM81" s="79"/>
      <c r="AN81" s="79"/>
      <c r="AO81" s="79"/>
      <c r="AP81" s="79"/>
      <c r="AQ81" s="79"/>
      <c r="AU81" s="235"/>
      <c r="AV81" s="71" t="s">
        <v>598</v>
      </c>
      <c r="AW81" s="15" t="s">
        <v>101</v>
      </c>
      <c r="AX81" s="29" t="s">
        <v>599</v>
      </c>
      <c r="AY81" s="16" t="s">
        <v>600</v>
      </c>
      <c r="AZ81" s="21">
        <v>17</v>
      </c>
      <c r="BD81" s="78" t="s">
        <v>601</v>
      </c>
      <c r="BE81" s="79" t="s">
        <v>602</v>
      </c>
    </row>
    <row r="82" spans="2:86" ht="20" customHeight="1">
      <c r="D82" s="69"/>
      <c r="AV82" s="61" t="s">
        <v>513</v>
      </c>
      <c r="AW82" s="62" t="s">
        <v>514</v>
      </c>
      <c r="AX82" s="68" t="s">
        <v>576</v>
      </c>
      <c r="AY82" s="69" t="s">
        <v>516</v>
      </c>
    </row>
    <row r="83" spans="2:86" ht="20" customHeight="1">
      <c r="D83" s="90"/>
      <c r="E83" s="61"/>
      <c r="G83" s="61"/>
      <c r="H83" s="61"/>
      <c r="I83" s="61"/>
      <c r="J83" s="61"/>
      <c r="K83" s="61"/>
      <c r="L83" s="61"/>
      <c r="M83" s="61"/>
      <c r="N83" s="61"/>
      <c r="O83" s="61"/>
      <c r="P83" s="61"/>
      <c r="Q83" s="61"/>
      <c r="R83" s="61"/>
      <c r="S83" s="61"/>
      <c r="T83" s="61"/>
      <c r="U83" s="61"/>
      <c r="V83" s="61"/>
      <c r="W83" s="61"/>
      <c r="X83" s="61"/>
      <c r="Y83" s="61"/>
      <c r="Z83" s="61"/>
      <c r="AA83" s="61"/>
      <c r="AB83" s="61"/>
      <c r="AC83" s="61"/>
      <c r="AD83" s="61"/>
      <c r="AE83" s="61"/>
      <c r="AF83" s="61"/>
      <c r="AG83" s="61"/>
      <c r="AH83" s="61"/>
      <c r="AI83" s="61"/>
      <c r="AJ83" s="61"/>
      <c r="AK83" s="61"/>
      <c r="AL83" s="61"/>
      <c r="AM83" s="61"/>
      <c r="AN83" s="61"/>
      <c r="AO83" s="61"/>
      <c r="AP83" s="61"/>
      <c r="AQ83" s="61"/>
      <c r="AU83" s="236" t="s">
        <v>603</v>
      </c>
      <c r="AV83" s="71" t="s">
        <v>579</v>
      </c>
      <c r="AW83" s="15" t="s">
        <v>101</v>
      </c>
      <c r="AX83" s="2" t="s">
        <v>604</v>
      </c>
      <c r="AY83" s="16" t="s">
        <v>581</v>
      </c>
      <c r="AZ83" s="72"/>
      <c r="BA83" s="72"/>
      <c r="BB83" s="72"/>
      <c r="BC83" s="73"/>
      <c r="BD83" s="74"/>
      <c r="BE83" s="61"/>
    </row>
    <row r="84" spans="2:86" ht="20" customHeight="1">
      <c r="D84" s="69"/>
      <c r="E84" s="93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  <c r="AI84" s="64"/>
      <c r="AJ84" s="64"/>
      <c r="AK84" s="64"/>
      <c r="AL84" s="64"/>
      <c r="AM84" s="64"/>
      <c r="AN84" s="64"/>
      <c r="AO84" s="64"/>
      <c r="AP84" s="64"/>
      <c r="AQ84" s="64"/>
      <c r="AU84" s="236"/>
      <c r="AV84" s="71" t="s">
        <v>584</v>
      </c>
      <c r="AW84" s="15" t="s">
        <v>101</v>
      </c>
      <c r="AX84" s="80" t="s">
        <v>1379</v>
      </c>
      <c r="AY84" s="16" t="s">
        <v>586</v>
      </c>
      <c r="AZ84" s="75"/>
      <c r="BA84" s="75"/>
      <c r="BB84" s="75"/>
      <c r="BC84" s="77"/>
      <c r="BD84" s="78"/>
      <c r="BE84" s="64"/>
    </row>
    <row r="85" spans="2:86" ht="20" customHeight="1">
      <c r="D85" s="69"/>
      <c r="E85" s="93"/>
      <c r="G85" s="209"/>
      <c r="H85" s="209"/>
      <c r="I85" s="209"/>
      <c r="J85" s="209"/>
      <c r="K85" s="209"/>
      <c r="L85" s="209"/>
      <c r="M85" s="209"/>
      <c r="N85" s="209"/>
      <c r="O85" s="209"/>
      <c r="P85" s="209"/>
      <c r="Q85" s="79"/>
      <c r="R85" s="79"/>
      <c r="S85" s="79"/>
      <c r="T85" s="79"/>
      <c r="U85" s="79"/>
      <c r="V85" s="79"/>
      <c r="W85" s="79"/>
      <c r="X85" s="79"/>
      <c r="Y85" s="79"/>
      <c r="Z85" s="79"/>
      <c r="AA85" s="79"/>
      <c r="AB85" s="79"/>
      <c r="AC85" s="79"/>
      <c r="AD85" s="79"/>
      <c r="AE85" s="79"/>
      <c r="AF85" s="79"/>
      <c r="AG85" s="79"/>
      <c r="AH85" s="79"/>
      <c r="AI85" s="79"/>
      <c r="AJ85" s="79"/>
      <c r="AK85" s="79"/>
      <c r="AL85" s="79"/>
      <c r="AM85" s="79"/>
      <c r="AN85" s="79"/>
      <c r="AO85" s="79"/>
      <c r="AP85" s="79"/>
      <c r="AQ85" s="79"/>
      <c r="AU85" s="236"/>
      <c r="AV85" s="71" t="s">
        <v>588</v>
      </c>
      <c r="AW85" s="15" t="s">
        <v>101</v>
      </c>
      <c r="AX85" s="80" t="s">
        <v>606</v>
      </c>
      <c r="AY85" s="16" t="s">
        <v>590</v>
      </c>
      <c r="AZ85" s="75"/>
      <c r="BA85" s="75"/>
      <c r="BB85" s="75"/>
      <c r="BC85" s="77"/>
      <c r="BD85" s="78"/>
      <c r="BE85" s="79"/>
    </row>
    <row r="86" spans="2:86" s="28" customFormat="1" ht="20" customHeight="1">
      <c r="B86" s="61"/>
      <c r="C86" s="61"/>
      <c r="D86" s="90"/>
      <c r="E86" s="62"/>
      <c r="G86" s="209"/>
      <c r="H86" s="209"/>
      <c r="I86" s="209"/>
      <c r="J86" s="209"/>
      <c r="K86" s="209"/>
      <c r="L86" s="209"/>
      <c r="M86" s="209"/>
      <c r="N86" s="209"/>
      <c r="O86" s="209"/>
      <c r="P86" s="209"/>
      <c r="Q86" s="79"/>
      <c r="R86" s="79"/>
      <c r="S86" s="79"/>
      <c r="T86" s="79"/>
      <c r="U86" s="79"/>
      <c r="V86" s="79"/>
      <c r="W86" s="79"/>
      <c r="X86" s="79"/>
      <c r="Y86" s="79"/>
      <c r="Z86" s="79"/>
      <c r="AA86" s="79"/>
      <c r="AB86" s="79"/>
      <c r="AC86" s="79"/>
      <c r="AD86" s="79"/>
      <c r="AE86" s="79"/>
      <c r="AF86" s="79"/>
      <c r="AG86" s="79"/>
      <c r="AH86" s="79"/>
      <c r="AI86" s="79"/>
      <c r="AJ86" s="79"/>
      <c r="AK86" s="79"/>
      <c r="AL86" s="79"/>
      <c r="AM86" s="79"/>
      <c r="AN86" s="79"/>
      <c r="AO86" s="79"/>
      <c r="AP86" s="79"/>
      <c r="AQ86" s="79"/>
      <c r="AR86" s="21"/>
      <c r="AS86" s="21"/>
      <c r="AT86" s="21"/>
      <c r="AU86" s="236"/>
      <c r="AV86" s="71" t="s">
        <v>593</v>
      </c>
      <c r="AW86" s="15" t="s">
        <v>101</v>
      </c>
      <c r="AX86" s="2" t="s">
        <v>607</v>
      </c>
      <c r="AY86" s="16" t="s">
        <v>595</v>
      </c>
      <c r="AZ86" s="21"/>
      <c r="BA86" s="21"/>
      <c r="BB86" s="21"/>
      <c r="BC86" s="30"/>
      <c r="BD86" s="78"/>
      <c r="BE86" s="79"/>
      <c r="BG86" s="21"/>
      <c r="BH86" s="21"/>
      <c r="BI86" s="21"/>
      <c r="BJ86" s="21"/>
      <c r="BK86" s="21"/>
      <c r="BL86" s="32"/>
      <c r="BM86" s="12"/>
      <c r="BN86" s="21"/>
      <c r="BO86" s="21"/>
      <c r="BP86" s="21"/>
      <c r="BQ86" s="21"/>
      <c r="BR86" s="21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</row>
    <row r="87" spans="2:86" s="28" customFormat="1" ht="20" customHeight="1">
      <c r="B87" s="61"/>
      <c r="C87" s="61"/>
      <c r="D87" s="69"/>
      <c r="E87" s="62"/>
      <c r="G87" s="209"/>
      <c r="H87" s="209"/>
      <c r="I87" s="209"/>
      <c r="J87" s="209"/>
      <c r="K87" s="209"/>
      <c r="L87" s="209"/>
      <c r="M87" s="209"/>
      <c r="N87" s="209"/>
      <c r="O87" s="209"/>
      <c r="P87" s="20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79"/>
      <c r="AH87" s="79"/>
      <c r="AI87" s="79"/>
      <c r="AJ87" s="79"/>
      <c r="AK87" s="79"/>
      <c r="AL87" s="79"/>
      <c r="AM87" s="79"/>
      <c r="AN87" s="79"/>
      <c r="AO87" s="79"/>
      <c r="AP87" s="79"/>
      <c r="AQ87" s="79"/>
      <c r="AR87" s="21"/>
      <c r="AS87" s="21"/>
      <c r="AT87" s="21"/>
      <c r="AU87" s="236"/>
      <c r="AV87" s="71" t="s">
        <v>598</v>
      </c>
      <c r="AW87" s="15" t="s">
        <v>101</v>
      </c>
      <c r="AX87" s="80" t="s">
        <v>608</v>
      </c>
      <c r="AY87" s="16" t="s">
        <v>600</v>
      </c>
      <c r="AZ87" s="21"/>
      <c r="BA87" s="21"/>
      <c r="BB87" s="21"/>
      <c r="BC87" s="30"/>
      <c r="BD87" s="78"/>
      <c r="BE87" s="79"/>
      <c r="BG87" s="21"/>
      <c r="BH87" s="21"/>
      <c r="BI87" s="21"/>
      <c r="BJ87" s="21"/>
      <c r="BK87" s="21"/>
      <c r="BL87" s="32"/>
      <c r="BM87" s="12"/>
      <c r="BN87" s="21"/>
      <c r="BO87" s="21"/>
      <c r="BP87" s="21"/>
      <c r="BQ87" s="21"/>
      <c r="BR87" s="21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</row>
    <row r="88" spans="2:86" ht="20" customHeight="1"/>
    <row r="89" spans="2:86" ht="20" customHeight="1"/>
    <row r="90" spans="2:86" s="28" customFormat="1" ht="20" customHeight="1">
      <c r="B90" s="90"/>
      <c r="C90" s="61"/>
      <c r="D90" s="103"/>
      <c r="E90" s="7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21"/>
      <c r="AS90" s="21"/>
      <c r="AT90" s="21"/>
      <c r="AU90" s="29"/>
      <c r="AV90" s="3" t="s">
        <v>6</v>
      </c>
      <c r="AW90" s="4" t="s">
        <v>7</v>
      </c>
      <c r="AX90" s="5" t="s">
        <v>8</v>
      </c>
      <c r="AY90" s="5" t="s">
        <v>9</v>
      </c>
      <c r="AZ90" s="6" t="s">
        <v>14</v>
      </c>
      <c r="BA90" s="6"/>
      <c r="BB90" s="6" t="s">
        <v>15</v>
      </c>
      <c r="BC90" s="7"/>
      <c r="BD90" s="29"/>
      <c r="BE90" s="31"/>
      <c r="BG90" s="21"/>
      <c r="BH90" s="21"/>
      <c r="BI90" s="21"/>
      <c r="BJ90" s="21"/>
      <c r="BK90" s="21"/>
      <c r="BL90" s="32"/>
      <c r="BM90" s="12"/>
      <c r="BN90" s="21"/>
      <c r="BO90" s="21"/>
      <c r="BP90" s="21"/>
      <c r="BQ90" s="21"/>
      <c r="BR90" s="21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</row>
    <row r="91" spans="2:86" s="28" customFormat="1" ht="20" customHeight="1">
      <c r="B91" s="61"/>
      <c r="C91" s="61"/>
      <c r="D91" s="61"/>
      <c r="E91" s="6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21"/>
      <c r="AS91" s="21"/>
      <c r="AT91" s="21"/>
      <c r="AU91" s="29"/>
      <c r="AV91" s="27" t="s">
        <v>524</v>
      </c>
      <c r="AW91" s="15" t="s">
        <v>101</v>
      </c>
      <c r="AX91" s="13">
        <v>12</v>
      </c>
      <c r="AY91" s="16" t="s">
        <v>525</v>
      </c>
      <c r="AZ91" s="12" t="s">
        <v>529</v>
      </c>
      <c r="BA91" s="12"/>
      <c r="BB91" s="65" t="s">
        <v>530</v>
      </c>
      <c r="BC91" s="63"/>
      <c r="BD91" s="29"/>
      <c r="BE91" s="31"/>
      <c r="BG91" s="21"/>
      <c r="BH91" s="21"/>
      <c r="BI91" s="21"/>
      <c r="BJ91" s="21"/>
      <c r="BK91" s="21"/>
      <c r="BL91" s="32"/>
      <c r="BM91" s="12"/>
      <c r="BN91" s="21"/>
      <c r="BO91" s="21"/>
      <c r="BP91" s="21"/>
      <c r="BQ91" s="21"/>
      <c r="BR91" s="21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</row>
    <row r="92" spans="2:86" ht="20" customHeight="1"/>
    <row r="93" spans="2:86" ht="20" customHeight="1"/>
    <row r="94" spans="2:86" s="28" customFormat="1" ht="20" customHeight="1">
      <c r="B94" s="61"/>
      <c r="C94" s="61"/>
      <c r="D94" s="7"/>
      <c r="E94" s="62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21"/>
      <c r="AS94" s="21"/>
      <c r="AT94" s="21"/>
      <c r="AU94" s="29"/>
      <c r="AV94" s="27"/>
      <c r="AX94" s="6" t="s">
        <v>13</v>
      </c>
      <c r="AY94" s="21"/>
      <c r="AZ94" s="21"/>
      <c r="BA94" s="21"/>
      <c r="BB94" s="21"/>
      <c r="BC94" s="30"/>
      <c r="BD94" s="29"/>
      <c r="BE94" s="31"/>
      <c r="BG94" s="21"/>
      <c r="BH94" s="21"/>
      <c r="BI94" s="21"/>
      <c r="BJ94" s="21"/>
      <c r="BK94" s="21"/>
      <c r="BL94" s="32"/>
      <c r="BM94" s="12"/>
      <c r="BN94" s="21"/>
      <c r="BO94" s="21"/>
      <c r="BP94" s="21"/>
      <c r="BQ94" s="21"/>
      <c r="BR94" s="21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</row>
    <row r="95" spans="2:86" s="28" customFormat="1" ht="20" customHeight="1">
      <c r="B95" s="102"/>
      <c r="C95" s="61"/>
      <c r="D95" s="62"/>
      <c r="E95" s="62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21"/>
      <c r="AS95" s="21"/>
      <c r="AT95" s="21"/>
      <c r="AU95" s="29"/>
      <c r="AV95" s="81" t="s">
        <v>609</v>
      </c>
      <c r="AW95" s="15" t="s">
        <v>101</v>
      </c>
      <c r="AX95" s="29" t="s">
        <v>610</v>
      </c>
      <c r="AY95" s="21"/>
      <c r="AZ95" s="21"/>
      <c r="BA95" s="21"/>
      <c r="BB95" s="21"/>
      <c r="BC95" s="30"/>
      <c r="BD95" s="29"/>
      <c r="BE95" s="31"/>
      <c r="BG95" s="21"/>
      <c r="BH95" s="21"/>
      <c r="BI95" s="21"/>
      <c r="BJ95" s="21"/>
      <c r="BK95" s="21"/>
      <c r="BL95" s="32"/>
      <c r="BM95" s="12"/>
      <c r="BN95" s="21"/>
      <c r="BO95" s="21"/>
      <c r="BP95" s="21"/>
      <c r="BQ95" s="21"/>
      <c r="BR95" s="21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</row>
    <row r="96" spans="2:86" ht="20" customHeight="1"/>
    <row r="97" ht="20" customHeight="1"/>
    <row r="98" ht="20" customHeight="1"/>
    <row r="99" ht="20" customHeight="1"/>
    <row r="100" ht="20" customHeight="1"/>
    <row r="101" ht="20" customHeight="1"/>
    <row r="102" ht="20" customHeight="1"/>
    <row r="103" ht="20" customHeight="1"/>
    <row r="104" ht="20" customHeight="1"/>
    <row r="105" ht="20" customHeight="1"/>
    <row r="106" ht="20" customHeight="1"/>
    <row r="107" ht="20" customHeight="1"/>
    <row r="108" ht="20" customHeight="1"/>
    <row r="109" ht="20" customHeight="1"/>
    <row r="110" ht="20" customHeight="1"/>
    <row r="111" ht="20" customHeight="1"/>
    <row r="112" ht="20" customHeight="1"/>
    <row r="113" ht="20" customHeight="1"/>
    <row r="114" ht="20" customHeight="1"/>
    <row r="115" ht="20" customHeight="1"/>
    <row r="116" ht="20" customHeight="1"/>
    <row r="117" ht="20" customHeight="1"/>
    <row r="118" ht="20" customHeight="1"/>
    <row r="119" ht="20" customHeight="1"/>
    <row r="120" ht="20" customHeight="1"/>
    <row r="121" ht="20" customHeight="1"/>
    <row r="122" ht="20" customHeight="1"/>
    <row r="123" ht="20" customHeight="1"/>
    <row r="124" ht="20" customHeight="1"/>
    <row r="125" ht="20" customHeight="1"/>
    <row r="126" ht="20" customHeight="1"/>
    <row r="127" ht="20" customHeight="1"/>
    <row r="128" ht="20" customHeight="1"/>
    <row r="129" ht="20" customHeight="1"/>
    <row r="130" ht="20" customHeight="1"/>
  </sheetData>
  <mergeCells count="4">
    <mergeCell ref="AU77:AU81"/>
    <mergeCell ref="AU83:AU87"/>
    <mergeCell ref="G7:P7"/>
    <mergeCell ref="Q7:Z7"/>
  </mergeCells>
  <conditionalFormatting sqref="BG15:BI19 BG21:BI21 BI22:BI29 BG23:BH29 BG31:BI32">
    <cfRule type="containsText" dxfId="27" priority="14" operator="containsText" text="No">
      <formula>NOT(ISERROR(SEARCH("No",BG15)))</formula>
    </cfRule>
    <cfRule type="containsText" dxfId="26" priority="13" operator="containsText" text="Yes">
      <formula>NOT(ISERROR(SEARCH("Yes",BG15)))</formula>
    </cfRule>
  </conditionalFormatting>
  <conditionalFormatting sqref="BI33:BI40">
    <cfRule type="containsText" dxfId="25" priority="3" operator="containsText" text="Yes">
      <formula>NOT(ISERROR(SEARCH("Yes",BI33)))</formula>
    </cfRule>
    <cfRule type="containsText" dxfId="24" priority="4" operator="containsText" text="No">
      <formula>NOT(ISERROR(SEARCH("No",BI33)))</formula>
    </cfRule>
  </conditionalFormatting>
  <conditionalFormatting sqref="BI42:BI43">
    <cfRule type="containsText" dxfId="23" priority="12" operator="containsText" text="No">
      <formula>NOT(ISERROR(SEARCH("No",BI42)))</formula>
    </cfRule>
    <cfRule type="containsText" dxfId="22" priority="11" operator="containsText" text="Yes">
      <formula>NOT(ISERROR(SEARCH("Yes",BI42)))</formula>
    </cfRule>
  </conditionalFormatting>
  <conditionalFormatting sqref="BI45:BI49">
    <cfRule type="containsText" dxfId="21" priority="1" operator="containsText" text="Yes">
      <formula>NOT(ISERROR(SEARCH("Yes",BI45)))</formula>
    </cfRule>
    <cfRule type="containsText" dxfId="20" priority="2" operator="containsText" text="No">
      <formula>NOT(ISERROR(SEARCH("No",BI45)))</formula>
    </cfRule>
  </conditionalFormatting>
  <conditionalFormatting sqref="BI51:BI55">
    <cfRule type="containsText" dxfId="19" priority="9" operator="containsText" text="Yes">
      <formula>NOT(ISERROR(SEARCH("Yes",BI51)))</formula>
    </cfRule>
    <cfRule type="containsText" dxfId="18" priority="10" operator="containsText" text="No">
      <formula>NOT(ISERROR(SEARCH("No",BI51)))</formula>
    </cfRule>
  </conditionalFormatting>
  <conditionalFormatting sqref="BI9:BJ9 BG9:BG10 BH10:BJ10 BG11:BJ13 BG57:BI58">
    <cfRule type="containsText" dxfId="17" priority="8" operator="containsText" text="No">
      <formula>NOT(ISERROR(SEARCH("No",BG9)))</formula>
    </cfRule>
    <cfRule type="containsText" dxfId="16" priority="7" operator="containsText" text="Yes">
      <formula>NOT(ISERROR(SEARCH("Yes",BG9)))</formula>
    </cfRule>
  </conditionalFormatting>
  <conditionalFormatting sqref="BJ14:BJ64 BG60:BI63">
    <cfRule type="containsText" dxfId="15" priority="5" operator="containsText" text="Yes">
      <formula>NOT(ISERROR(SEARCH("Yes",BG14)))</formula>
    </cfRule>
    <cfRule type="containsText" dxfId="14" priority="6" operator="containsText" text="No">
      <formula>NOT(ISERROR(SEARCH("No",BG14)))</formula>
    </cfRule>
  </conditionalFormatting>
  <pageMargins left="0.7" right="0.7" top="0.75" bottom="0.75" header="0.3" footer="0.3"/>
  <pageSetup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E3000B-C5D7-764F-A41B-371990D7EFEC}">
  <dimension ref="A2:CM167"/>
  <sheetViews>
    <sheetView zoomScaleNormal="100" workbookViewId="0">
      <selection activeCell="A2" sqref="A2"/>
    </sheetView>
  </sheetViews>
  <sheetFormatPr baseColWidth="10" defaultColWidth="10.83203125" defaultRowHeight="16"/>
  <cols>
    <col min="1" max="1" width="10.83203125" style="21"/>
    <col min="2" max="2" width="16" style="28" customWidth="1"/>
    <col min="3" max="3" width="18.6640625" style="28" customWidth="1"/>
    <col min="4" max="4" width="27.83203125" style="61" customWidth="1"/>
    <col min="5" max="5" width="19.5" style="61" customWidth="1"/>
    <col min="6" max="6" width="17.1640625" style="62" customWidth="1"/>
    <col min="7" max="7" width="21.83203125" style="62" customWidth="1"/>
    <col min="8" max="8" width="25.83203125" style="62" customWidth="1"/>
    <col min="9" max="9" width="33.83203125" style="12" customWidth="1"/>
    <col min="12" max="48" width="10.83203125" style="31"/>
    <col min="49" max="49" width="10.1640625" style="21" customWidth="1"/>
    <col min="50" max="50" width="11.5" style="21" customWidth="1"/>
    <col min="51" max="51" width="8.83203125" style="21" customWidth="1"/>
    <col min="52" max="52" width="12.5" style="29" customWidth="1"/>
    <col min="53" max="53" width="13.33203125" style="27" customWidth="1"/>
    <col min="54" max="54" width="13.83203125" style="28" customWidth="1"/>
    <col min="55" max="55" width="15.83203125" style="29" customWidth="1"/>
    <col min="56" max="58" width="10.83203125" style="21"/>
    <col min="59" max="59" width="11" style="21" bestFit="1" customWidth="1"/>
    <col min="60" max="60" width="10.83203125" style="30"/>
    <col min="61" max="61" width="10.83203125" style="29"/>
    <col min="62" max="62" width="10.83203125" style="31"/>
    <col min="63" max="63" width="11" style="28" bestFit="1" customWidth="1"/>
    <col min="64" max="64" width="10.83203125" style="21"/>
    <col min="65" max="65" width="17.83203125" style="21" customWidth="1"/>
    <col min="66" max="67" width="10.83203125" style="21"/>
    <col min="68" max="68" width="25.83203125" style="21" customWidth="1"/>
    <col min="69" max="69" width="8.83203125" style="32" customWidth="1"/>
    <col min="70" max="70" width="8.6640625" style="12" customWidth="1"/>
    <col min="71" max="71" width="10.83203125" style="21"/>
    <col min="72" max="82" width="11.6640625" style="21" bestFit="1" customWidth="1"/>
    <col min="83" max="83" width="10.83203125" style="21"/>
    <col min="84" max="84" width="9.5" style="21" customWidth="1"/>
    <col min="85" max="16384" width="10.83203125" style="21"/>
  </cols>
  <sheetData>
    <row r="2" spans="1:84" ht="24">
      <c r="A2" s="177" t="s">
        <v>1639</v>
      </c>
      <c r="B2" s="197"/>
    </row>
    <row r="4" spans="1:84" s="2" customFormat="1" ht="20" customHeight="1">
      <c r="D4" s="90"/>
      <c r="E4" s="103"/>
      <c r="F4" s="103"/>
      <c r="G4" s="103"/>
      <c r="H4" s="103"/>
      <c r="L4" s="90"/>
      <c r="M4" s="90"/>
      <c r="N4" s="90"/>
      <c r="O4" s="90"/>
      <c r="P4" s="90"/>
      <c r="Q4" s="90"/>
      <c r="R4" s="90"/>
      <c r="S4" s="90"/>
      <c r="T4" s="90"/>
      <c r="U4" s="90"/>
      <c r="V4" s="90"/>
      <c r="W4" s="90"/>
      <c r="X4" s="90"/>
      <c r="Y4" s="90"/>
      <c r="Z4" s="90"/>
      <c r="AA4" s="90"/>
      <c r="AB4" s="90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2">
        <v>21.71</v>
      </c>
      <c r="AX4" s="2" t="s">
        <v>154</v>
      </c>
      <c r="AY4" s="2">
        <v>0.09</v>
      </c>
      <c r="AZ4" s="2" t="s">
        <v>154</v>
      </c>
      <c r="BA4" s="90" t="s">
        <v>199</v>
      </c>
      <c r="BB4" s="85" t="s">
        <v>154</v>
      </c>
      <c r="BC4" s="85" t="s">
        <v>193</v>
      </c>
      <c r="BD4" s="85" t="s">
        <v>204</v>
      </c>
      <c r="BE4" s="85" t="s">
        <v>205</v>
      </c>
      <c r="BF4" s="85" t="s">
        <v>205</v>
      </c>
      <c r="BG4" s="85">
        <v>897863</v>
      </c>
      <c r="BH4" s="103" t="s">
        <v>206</v>
      </c>
      <c r="BI4" s="2" t="s">
        <v>207</v>
      </c>
      <c r="BJ4" s="90" t="s">
        <v>208</v>
      </c>
      <c r="BK4" s="152">
        <v>0.09</v>
      </c>
      <c r="BL4" s="158" t="s">
        <v>65</v>
      </c>
      <c r="BM4" s="158"/>
      <c r="BN4" s="2" t="s">
        <v>65</v>
      </c>
      <c r="BO4" s="2" t="s">
        <v>52</v>
      </c>
      <c r="BP4" s="158"/>
      <c r="BQ4" s="155"/>
      <c r="BR4" s="2" t="s">
        <v>77</v>
      </c>
      <c r="BT4" s="2">
        <v>0</v>
      </c>
      <c r="BU4" s="2">
        <v>0</v>
      </c>
      <c r="BV4" s="2">
        <v>0</v>
      </c>
      <c r="BW4" s="2">
        <v>0</v>
      </c>
      <c r="BX4" s="2">
        <v>0</v>
      </c>
      <c r="BY4" s="2">
        <v>0</v>
      </c>
      <c r="BZ4" s="2">
        <v>0</v>
      </c>
      <c r="CA4" s="2">
        <v>8.346426528916262E-2</v>
      </c>
      <c r="CB4" s="2">
        <v>0.77545842952913646</v>
      </c>
      <c r="CC4" s="2">
        <v>0</v>
      </c>
      <c r="CD4" s="2">
        <v>0</v>
      </c>
      <c r="CF4" s="154">
        <v>0.94708994708994698</v>
      </c>
    </row>
    <row r="5" spans="1:84" s="2" customFormat="1" ht="20" customHeight="1">
      <c r="D5" s="90"/>
      <c r="E5" s="103"/>
      <c r="F5" s="103"/>
      <c r="G5" s="103"/>
      <c r="H5" s="103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2">
        <v>45.37</v>
      </c>
      <c r="AX5" s="2" t="s">
        <v>154</v>
      </c>
      <c r="AY5" s="2">
        <v>0.25</v>
      </c>
      <c r="AZ5" s="2" t="s">
        <v>154</v>
      </c>
      <c r="BA5" s="90" t="s">
        <v>209</v>
      </c>
      <c r="BB5" s="85" t="s">
        <v>154</v>
      </c>
      <c r="BC5" s="85" t="s">
        <v>193</v>
      </c>
      <c r="BD5" s="85" t="s">
        <v>214</v>
      </c>
      <c r="BE5" s="85" t="s">
        <v>215</v>
      </c>
      <c r="BF5" s="85" t="s">
        <v>215</v>
      </c>
      <c r="BG5" s="85">
        <v>897869</v>
      </c>
      <c r="BH5" s="103" t="s">
        <v>216</v>
      </c>
      <c r="BI5" s="2" t="s">
        <v>217</v>
      </c>
      <c r="BJ5" s="90" t="s">
        <v>218</v>
      </c>
      <c r="BK5" s="152">
        <v>0.25</v>
      </c>
      <c r="BL5" s="158" t="s">
        <v>65</v>
      </c>
      <c r="BM5" s="158"/>
      <c r="BN5" s="2" t="s">
        <v>65</v>
      </c>
      <c r="BO5" s="2" t="s">
        <v>52</v>
      </c>
      <c r="BP5" s="158"/>
      <c r="BQ5" s="155"/>
      <c r="BR5" s="2" t="s">
        <v>53</v>
      </c>
      <c r="BT5" s="2">
        <v>0</v>
      </c>
      <c r="BU5" s="2">
        <v>0</v>
      </c>
      <c r="BV5" s="2">
        <v>0</v>
      </c>
      <c r="BW5" s="2">
        <v>0</v>
      </c>
      <c r="BX5" s="2">
        <v>0</v>
      </c>
      <c r="BY5" s="2">
        <v>0.35568305554278001</v>
      </c>
      <c r="BZ5" s="2">
        <v>0</v>
      </c>
      <c r="CA5" s="2">
        <v>0</v>
      </c>
      <c r="CB5" s="2">
        <v>0</v>
      </c>
      <c r="CC5" s="2">
        <v>0</v>
      </c>
      <c r="CD5" s="2">
        <v>0</v>
      </c>
      <c r="CF5" s="154">
        <v>0.15343915343915299</v>
      </c>
    </row>
    <row r="6" spans="1:84" s="90" customFormat="1" ht="40" customHeight="1">
      <c r="C6" s="90" t="s">
        <v>705</v>
      </c>
      <c r="D6" s="90" t="s">
        <v>753</v>
      </c>
      <c r="E6" s="90" t="s">
        <v>1344</v>
      </c>
      <c r="F6" s="90" t="s">
        <v>1351</v>
      </c>
      <c r="G6" s="90" t="s">
        <v>1345</v>
      </c>
      <c r="H6" s="90" t="s">
        <v>1346</v>
      </c>
      <c r="I6" s="90" t="s">
        <v>1357</v>
      </c>
      <c r="AW6" s="90">
        <v>333.71</v>
      </c>
      <c r="AX6" s="90" t="s">
        <v>154</v>
      </c>
      <c r="AY6" s="90">
        <v>1</v>
      </c>
      <c r="AZ6" s="90" t="s">
        <v>154</v>
      </c>
      <c r="BA6" s="90" t="s">
        <v>219</v>
      </c>
      <c r="BB6" s="103" t="s">
        <v>154</v>
      </c>
      <c r="BC6" s="103" t="s">
        <v>193</v>
      </c>
      <c r="BD6" s="103" t="s">
        <v>224</v>
      </c>
      <c r="BE6" s="103" t="s">
        <v>225</v>
      </c>
      <c r="BF6" s="103" t="s">
        <v>225</v>
      </c>
      <c r="BG6" s="103">
        <v>897867</v>
      </c>
      <c r="BH6" s="103" t="s">
        <v>226</v>
      </c>
      <c r="BI6" s="90" t="s">
        <v>227</v>
      </c>
      <c r="BJ6" s="90" t="s">
        <v>228</v>
      </c>
      <c r="BK6" s="159">
        <v>1</v>
      </c>
      <c r="BL6" s="155" t="s">
        <v>147</v>
      </c>
      <c r="BM6" s="155"/>
      <c r="BN6" s="90" t="s">
        <v>65</v>
      </c>
      <c r="BO6" s="90" t="s">
        <v>52</v>
      </c>
      <c r="BP6" s="155"/>
      <c r="BQ6" s="155"/>
      <c r="BR6" s="90" t="s">
        <v>149</v>
      </c>
      <c r="BT6" s="90">
        <v>0</v>
      </c>
      <c r="BU6" s="90">
        <v>0</v>
      </c>
      <c r="BV6" s="90">
        <v>0</v>
      </c>
      <c r="BW6" s="90">
        <v>0</v>
      </c>
      <c r="BX6" s="90">
        <v>0</v>
      </c>
      <c r="BY6" s="90">
        <v>0</v>
      </c>
      <c r="BZ6" s="90">
        <v>0</v>
      </c>
      <c r="CA6" s="90">
        <v>0</v>
      </c>
      <c r="CB6" s="90">
        <v>0</v>
      </c>
      <c r="CC6" s="90">
        <v>0</v>
      </c>
      <c r="CD6" s="90">
        <v>0</v>
      </c>
      <c r="CF6" s="196">
        <v>0.206349206349206</v>
      </c>
    </row>
    <row r="7" spans="1:84" s="72" customFormat="1" ht="20" customHeight="1">
      <c r="B7" s="247" t="s">
        <v>1348</v>
      </c>
      <c r="C7" s="12" t="s">
        <v>35</v>
      </c>
      <c r="D7" s="12" t="s">
        <v>754</v>
      </c>
      <c r="E7" s="12" t="s">
        <v>44</v>
      </c>
      <c r="F7" s="12" t="s">
        <v>62</v>
      </c>
      <c r="G7" s="12" t="s">
        <v>755</v>
      </c>
      <c r="H7" s="12" t="s">
        <v>62</v>
      </c>
      <c r="I7" s="12" t="s">
        <v>297</v>
      </c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2">
        <v>611.13</v>
      </c>
      <c r="AX7" s="72" t="s">
        <v>154</v>
      </c>
      <c r="AY7" s="72">
        <v>1.5</v>
      </c>
      <c r="AZ7" s="12" t="s">
        <v>154</v>
      </c>
      <c r="BA7" s="14" t="s">
        <v>229</v>
      </c>
      <c r="BB7" s="15" t="s">
        <v>154</v>
      </c>
      <c r="BC7" s="16" t="s">
        <v>193</v>
      </c>
      <c r="BD7" s="16" t="s">
        <v>234</v>
      </c>
      <c r="BE7" s="16" t="s">
        <v>235</v>
      </c>
      <c r="BF7" s="16" t="s">
        <v>235</v>
      </c>
      <c r="BG7" s="16">
        <v>897864</v>
      </c>
      <c r="BH7" s="17" t="s">
        <v>236</v>
      </c>
      <c r="BI7" s="72" t="s">
        <v>237</v>
      </c>
      <c r="BJ7" s="73" t="s">
        <v>238</v>
      </c>
      <c r="BK7" s="19">
        <v>1.5</v>
      </c>
      <c r="BL7" s="105" t="s">
        <v>147</v>
      </c>
      <c r="BM7" s="105"/>
      <c r="BN7" s="12" t="s">
        <v>65</v>
      </c>
      <c r="BO7" s="12" t="s">
        <v>52</v>
      </c>
      <c r="BP7" s="106"/>
      <c r="BQ7" s="40"/>
      <c r="BR7" s="12" t="s">
        <v>149</v>
      </c>
      <c r="BT7" s="72">
        <v>0</v>
      </c>
      <c r="BU7" s="72">
        <v>0</v>
      </c>
      <c r="BV7" s="72">
        <v>0</v>
      </c>
      <c r="BW7" s="72">
        <v>0</v>
      </c>
      <c r="BX7" s="72">
        <v>0</v>
      </c>
      <c r="BY7" s="72">
        <v>0</v>
      </c>
      <c r="BZ7" s="72">
        <v>0</v>
      </c>
      <c r="CA7" s="72">
        <v>0.21369805200009759</v>
      </c>
      <c r="CB7" s="72">
        <v>0</v>
      </c>
      <c r="CC7" s="72">
        <v>0</v>
      </c>
      <c r="CD7" s="72">
        <v>0</v>
      </c>
      <c r="CF7" s="150">
        <v>0.43650793650793701</v>
      </c>
    </row>
    <row r="8" spans="1:84" customFormat="1" ht="20" customHeight="1">
      <c r="B8" s="247"/>
      <c r="C8" s="12" t="s">
        <v>54</v>
      </c>
      <c r="D8" s="12" t="s">
        <v>756</v>
      </c>
      <c r="E8" s="12" t="s">
        <v>44</v>
      </c>
      <c r="F8" s="12" t="s">
        <v>62</v>
      </c>
      <c r="G8" s="12" t="s">
        <v>757</v>
      </c>
      <c r="H8" s="12" t="s">
        <v>62</v>
      </c>
      <c r="I8" s="12" t="s">
        <v>1355</v>
      </c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  <c r="AU8" s="31"/>
      <c r="AV8" s="31"/>
      <c r="AZ8" s="13"/>
      <c r="BA8" s="27"/>
      <c r="BB8" s="28"/>
      <c r="BC8" s="29"/>
      <c r="BD8" s="21"/>
      <c r="BE8" s="21"/>
      <c r="BF8" s="21"/>
      <c r="BG8" s="21"/>
      <c r="BH8" s="30"/>
      <c r="BI8" s="29"/>
      <c r="BJ8" s="31"/>
      <c r="BK8" s="28"/>
      <c r="BL8" s="21"/>
      <c r="BM8" s="21"/>
      <c r="BN8" s="21"/>
      <c r="BO8" s="12"/>
      <c r="BP8" s="21"/>
      <c r="BQ8" s="32"/>
      <c r="BR8" s="12"/>
      <c r="BS8" s="21"/>
      <c r="BT8" s="21"/>
      <c r="BU8" s="21"/>
      <c r="BV8" s="21"/>
      <c r="BW8" s="21"/>
      <c r="BX8" s="21"/>
      <c r="BY8" s="21"/>
      <c r="BZ8" s="21"/>
      <c r="CA8" s="21"/>
      <c r="CB8" s="21"/>
      <c r="CC8" s="21"/>
      <c r="CD8" s="21"/>
      <c r="CF8" s="82"/>
    </row>
    <row r="9" spans="1:84" customFormat="1" ht="20" customHeight="1">
      <c r="B9" s="247"/>
      <c r="C9" s="12" t="s">
        <v>66</v>
      </c>
      <c r="D9" s="12" t="s">
        <v>759</v>
      </c>
      <c r="E9" s="12" t="s">
        <v>44</v>
      </c>
      <c r="F9" s="12" t="s">
        <v>75</v>
      </c>
      <c r="G9" s="12" t="s">
        <v>760</v>
      </c>
      <c r="H9" s="12" t="s">
        <v>62</v>
      </c>
      <c r="I9" s="12" t="s">
        <v>1355</v>
      </c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>
        <v>9.6</v>
      </c>
      <c r="AX9" t="s">
        <v>245</v>
      </c>
      <c r="AY9">
        <v>0.03</v>
      </c>
      <c r="AZ9" s="13" t="s">
        <v>245</v>
      </c>
      <c r="BA9" s="27" t="s">
        <v>239</v>
      </c>
      <c r="BB9" s="41" t="s">
        <v>245</v>
      </c>
      <c r="BC9" s="42" t="s">
        <v>247</v>
      </c>
      <c r="BD9" s="42" t="s">
        <v>248</v>
      </c>
      <c r="BE9" s="42" t="s">
        <v>249</v>
      </c>
      <c r="BF9" s="42" t="s">
        <v>249</v>
      </c>
      <c r="BG9" s="42">
        <v>897873</v>
      </c>
      <c r="BH9" s="43" t="s">
        <v>250</v>
      </c>
      <c r="BI9" t="s">
        <v>188</v>
      </c>
      <c r="BJ9" s="18" t="s">
        <v>251</v>
      </c>
      <c r="BK9" s="21">
        <v>0.03</v>
      </c>
      <c r="BL9" s="44" t="s">
        <v>65</v>
      </c>
      <c r="BM9" s="45"/>
      <c r="BN9" s="12" t="s">
        <v>65</v>
      </c>
      <c r="BO9" s="12" t="s">
        <v>52</v>
      </c>
      <c r="BP9" s="21"/>
      <c r="BQ9" s="46">
        <v>3.9265915933048459</v>
      </c>
      <c r="BR9" s="12" t="s">
        <v>77</v>
      </c>
      <c r="BT9">
        <v>0</v>
      </c>
      <c r="BU9">
        <v>0</v>
      </c>
      <c r="BV9">
        <v>0</v>
      </c>
      <c r="BW9">
        <v>0.4683851207064984</v>
      </c>
      <c r="BX9">
        <v>0</v>
      </c>
      <c r="BY9">
        <v>0</v>
      </c>
      <c r="BZ9">
        <v>0.7452016366712042</v>
      </c>
      <c r="CA9">
        <v>0.66296364287610743</v>
      </c>
      <c r="CB9">
        <v>1.127340712053591</v>
      </c>
      <c r="CC9">
        <v>1.1089184524096909</v>
      </c>
      <c r="CD9">
        <v>1.7279798007167759</v>
      </c>
      <c r="CF9" s="82">
        <v>0.87037037037037002</v>
      </c>
    </row>
    <row r="10" spans="1:84" customFormat="1" ht="20" customHeight="1">
      <c r="B10" s="247"/>
      <c r="C10" s="12" t="s">
        <v>78</v>
      </c>
      <c r="D10" s="12" t="s">
        <v>762</v>
      </c>
      <c r="E10" s="12" t="s">
        <v>44</v>
      </c>
      <c r="F10" s="12" t="s">
        <v>763</v>
      </c>
      <c r="G10" s="12" t="s">
        <v>764</v>
      </c>
      <c r="H10" s="12" t="s">
        <v>765</v>
      </c>
      <c r="I10" s="12" t="s">
        <v>297</v>
      </c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>
        <v>10.18</v>
      </c>
      <c r="AX10" t="s">
        <v>245</v>
      </c>
      <c r="AY10">
        <v>0.03</v>
      </c>
      <c r="AZ10" s="13" t="s">
        <v>245</v>
      </c>
      <c r="BA10" s="27" t="s">
        <v>252</v>
      </c>
      <c r="BB10" s="41" t="s">
        <v>245</v>
      </c>
      <c r="BC10" s="42" t="s">
        <v>247</v>
      </c>
      <c r="BD10" s="42" t="s">
        <v>255</v>
      </c>
      <c r="BE10" s="42" t="s">
        <v>256</v>
      </c>
      <c r="BF10" s="42" t="s">
        <v>256</v>
      </c>
      <c r="BG10" s="42">
        <v>897870</v>
      </c>
      <c r="BH10" s="43" t="s">
        <v>257</v>
      </c>
      <c r="BI10" t="s">
        <v>258</v>
      </c>
      <c r="BJ10" s="18" t="s">
        <v>259</v>
      </c>
      <c r="BK10" s="21">
        <v>0.03</v>
      </c>
      <c r="BL10" s="44" t="s">
        <v>65</v>
      </c>
      <c r="BM10" s="45"/>
      <c r="BN10" s="12" t="s">
        <v>52</v>
      </c>
      <c r="BO10" s="12" t="s">
        <v>52</v>
      </c>
      <c r="BP10" s="21"/>
      <c r="BQ10" s="46">
        <v>2.8025173583327212</v>
      </c>
      <c r="BR10" s="12" t="s">
        <v>53</v>
      </c>
      <c r="BT10">
        <v>0</v>
      </c>
      <c r="BU10">
        <v>0</v>
      </c>
      <c r="BV10">
        <v>0</v>
      </c>
      <c r="BW10">
        <v>0</v>
      </c>
      <c r="BX10">
        <v>0</v>
      </c>
      <c r="BY10">
        <v>0</v>
      </c>
      <c r="BZ10">
        <v>0</v>
      </c>
      <c r="CA10">
        <v>0.26660134126392909</v>
      </c>
      <c r="CB10">
        <v>0</v>
      </c>
      <c r="CC10">
        <v>0</v>
      </c>
      <c r="CD10">
        <v>0</v>
      </c>
      <c r="CF10" s="82">
        <v>0.98677248677248697</v>
      </c>
    </row>
    <row r="11" spans="1:84" customFormat="1" ht="20" customHeight="1">
      <c r="B11" s="247"/>
      <c r="C11" s="12" t="s">
        <v>87</v>
      </c>
      <c r="D11" s="12" t="s">
        <v>767</v>
      </c>
      <c r="E11" s="12" t="s">
        <v>44</v>
      </c>
      <c r="F11" s="12" t="s">
        <v>768</v>
      </c>
      <c r="G11" s="12" t="s">
        <v>769</v>
      </c>
      <c r="H11" s="12" t="s">
        <v>770</v>
      </c>
      <c r="I11" s="65" t="s">
        <v>1355</v>
      </c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18"/>
      <c r="AT11" s="18"/>
      <c r="AU11" s="18"/>
      <c r="AV11" s="18"/>
      <c r="AW11">
        <v>18.37</v>
      </c>
      <c r="AX11" t="s">
        <v>245</v>
      </c>
      <c r="AY11">
        <v>0.1</v>
      </c>
      <c r="AZ11" s="13" t="s">
        <v>245</v>
      </c>
      <c r="BA11" s="27" t="s">
        <v>260</v>
      </c>
      <c r="BB11" s="41" t="s">
        <v>245</v>
      </c>
      <c r="BC11" s="42" t="s">
        <v>247</v>
      </c>
      <c r="BD11" s="42" t="s">
        <v>264</v>
      </c>
      <c r="BE11" s="42" t="s">
        <v>265</v>
      </c>
      <c r="BF11" s="42" t="s">
        <v>265</v>
      </c>
      <c r="BG11" s="42">
        <v>897872</v>
      </c>
      <c r="BH11" s="43" t="s">
        <v>266</v>
      </c>
      <c r="BI11" t="s">
        <v>267</v>
      </c>
      <c r="BJ11" s="18" t="s">
        <v>268</v>
      </c>
      <c r="BK11" s="21">
        <v>0.1</v>
      </c>
      <c r="BL11" s="12" t="s">
        <v>269</v>
      </c>
      <c r="BM11" s="47"/>
      <c r="BN11" s="12" t="s">
        <v>65</v>
      </c>
      <c r="BO11" s="12" t="s">
        <v>52</v>
      </c>
      <c r="BP11" s="21"/>
      <c r="BQ11" s="46">
        <v>4.4901884698152505</v>
      </c>
      <c r="BR11" s="12" t="s">
        <v>77</v>
      </c>
      <c r="BT11">
        <v>0</v>
      </c>
      <c r="BU11">
        <v>0</v>
      </c>
      <c r="BV11">
        <v>0.81175121136157879</v>
      </c>
      <c r="BW11">
        <v>0.64300311823137979</v>
      </c>
      <c r="BX11">
        <v>0</v>
      </c>
      <c r="BY11">
        <v>0</v>
      </c>
      <c r="BZ11">
        <v>0.26841520476709668</v>
      </c>
      <c r="CA11">
        <v>0.99561346320308575</v>
      </c>
      <c r="CB11">
        <v>0.92656718246325143</v>
      </c>
      <c r="CC11">
        <v>1.1089184524096909</v>
      </c>
      <c r="CD11">
        <v>0.89441684315971615</v>
      </c>
      <c r="CF11" s="82">
        <v>0.89417989417989396</v>
      </c>
    </row>
    <row r="12" spans="1:84" customFormat="1" ht="20" customHeight="1">
      <c r="B12" s="247"/>
      <c r="C12" s="12" t="s">
        <v>99</v>
      </c>
      <c r="D12" s="12" t="s">
        <v>772</v>
      </c>
      <c r="E12" s="12" t="s">
        <v>101</v>
      </c>
      <c r="F12" s="12" t="s">
        <v>773</v>
      </c>
      <c r="G12" s="12" t="s">
        <v>758</v>
      </c>
      <c r="H12" s="12" t="s">
        <v>536</v>
      </c>
      <c r="I12" s="12" t="s">
        <v>297</v>
      </c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18"/>
      <c r="AO12" s="18"/>
      <c r="AP12" s="18"/>
      <c r="AQ12" s="18"/>
      <c r="AR12" s="18"/>
      <c r="AS12" s="18"/>
      <c r="AT12" s="18"/>
      <c r="AU12" s="18"/>
      <c r="AV12" s="18"/>
      <c r="AW12">
        <v>22.37</v>
      </c>
      <c r="AX12" t="s">
        <v>245</v>
      </c>
      <c r="AY12">
        <v>0.15</v>
      </c>
      <c r="AZ12" s="13" t="s">
        <v>245</v>
      </c>
      <c r="BA12" s="27" t="s">
        <v>270</v>
      </c>
      <c r="BB12" s="41" t="s">
        <v>245</v>
      </c>
      <c r="BC12" s="42" t="s">
        <v>247</v>
      </c>
      <c r="BD12" s="42" t="s">
        <v>275</v>
      </c>
      <c r="BE12" s="42" t="s">
        <v>276</v>
      </c>
      <c r="BF12" s="42" t="s">
        <v>276</v>
      </c>
      <c r="BG12" s="42">
        <v>897876</v>
      </c>
      <c r="BH12" s="43" t="s">
        <v>277</v>
      </c>
      <c r="BI12" t="s">
        <v>278</v>
      </c>
      <c r="BJ12" s="18" t="s">
        <v>279</v>
      </c>
      <c r="BK12" s="21">
        <v>0.15</v>
      </c>
      <c r="BL12" s="48" t="s">
        <v>52</v>
      </c>
      <c r="BM12" s="49"/>
      <c r="BN12" s="12" t="s">
        <v>65</v>
      </c>
      <c r="BO12" s="12" t="s">
        <v>52</v>
      </c>
      <c r="BP12" s="21"/>
      <c r="BQ12" s="46">
        <v>1.0467248639554509</v>
      </c>
      <c r="BR12" s="12" t="s">
        <v>77</v>
      </c>
      <c r="BT12">
        <v>0</v>
      </c>
      <c r="BU12">
        <v>0</v>
      </c>
      <c r="BV12">
        <v>0</v>
      </c>
      <c r="BW12">
        <v>0</v>
      </c>
      <c r="BX12">
        <v>0.48361605733190599</v>
      </c>
      <c r="BY12">
        <v>0</v>
      </c>
      <c r="BZ12">
        <v>0</v>
      </c>
      <c r="CA12">
        <v>0</v>
      </c>
      <c r="CB12">
        <v>0</v>
      </c>
      <c r="CC12">
        <v>0</v>
      </c>
      <c r="CD12">
        <v>0</v>
      </c>
      <c r="CF12" s="82">
        <v>0.32275132275132301</v>
      </c>
    </row>
    <row r="13" spans="1:84" customFormat="1" ht="20" customHeight="1">
      <c r="B13" s="247"/>
      <c r="C13" s="12" t="s">
        <v>108</v>
      </c>
      <c r="D13" s="12" t="s">
        <v>774</v>
      </c>
      <c r="E13" s="12" t="s">
        <v>101</v>
      </c>
      <c r="F13" s="12" t="s">
        <v>775</v>
      </c>
      <c r="G13" s="12" t="s">
        <v>761</v>
      </c>
      <c r="H13" s="12" t="s">
        <v>361</v>
      </c>
      <c r="I13" s="12" t="s">
        <v>297</v>
      </c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18"/>
      <c r="AO13" s="18"/>
      <c r="AP13" s="18"/>
      <c r="AQ13" s="18"/>
      <c r="AR13" s="18"/>
      <c r="AS13" s="18"/>
      <c r="AT13" s="18"/>
      <c r="AU13" s="18"/>
      <c r="AV13" s="18"/>
      <c r="AW13">
        <v>30.62</v>
      </c>
      <c r="AX13" t="s">
        <v>245</v>
      </c>
      <c r="AY13">
        <v>0.2</v>
      </c>
      <c r="AZ13" s="13" t="s">
        <v>245</v>
      </c>
      <c r="BA13" s="27" t="s">
        <v>280</v>
      </c>
      <c r="BB13" s="41" t="s">
        <v>245</v>
      </c>
      <c r="BC13" s="42" t="s">
        <v>247</v>
      </c>
      <c r="BD13" s="42" t="s">
        <v>285</v>
      </c>
      <c r="BE13" s="42" t="s">
        <v>286</v>
      </c>
      <c r="BF13" s="42" t="s">
        <v>286</v>
      </c>
      <c r="BG13" s="42">
        <v>897878</v>
      </c>
      <c r="BH13" s="43" t="s">
        <v>287</v>
      </c>
      <c r="BI13" t="s">
        <v>207</v>
      </c>
      <c r="BJ13" s="18" t="s">
        <v>288</v>
      </c>
      <c r="BK13" s="21">
        <v>0.2</v>
      </c>
      <c r="BL13" s="44" t="s">
        <v>65</v>
      </c>
      <c r="BM13" s="45"/>
      <c r="BN13" s="12" t="s">
        <v>65</v>
      </c>
      <c r="BO13" s="12" t="s">
        <v>52</v>
      </c>
      <c r="BP13" s="21"/>
      <c r="BQ13" s="46">
        <v>1.8311336989580231</v>
      </c>
      <c r="BR13" s="12" t="s">
        <v>53</v>
      </c>
      <c r="BT13">
        <v>0</v>
      </c>
      <c r="BU13">
        <v>0</v>
      </c>
      <c r="BV13">
        <v>0</v>
      </c>
      <c r="BW13">
        <v>0</v>
      </c>
      <c r="BX13">
        <v>0</v>
      </c>
      <c r="BY13">
        <v>0</v>
      </c>
      <c r="BZ13">
        <v>0</v>
      </c>
      <c r="CA13">
        <v>0</v>
      </c>
      <c r="CB13">
        <v>0</v>
      </c>
      <c r="CC13">
        <v>0</v>
      </c>
      <c r="CD13">
        <v>0</v>
      </c>
      <c r="CF13" s="82">
        <v>0.30687830687830697</v>
      </c>
    </row>
    <row r="14" spans="1:84" customFormat="1" ht="20" customHeight="1">
      <c r="B14" s="247"/>
      <c r="C14" s="12" t="s">
        <v>118</v>
      </c>
      <c r="D14" s="12" t="s">
        <v>776</v>
      </c>
      <c r="E14" s="12" t="s">
        <v>101</v>
      </c>
      <c r="F14" s="12" t="s">
        <v>436</v>
      </c>
      <c r="G14" s="12" t="s">
        <v>777</v>
      </c>
      <c r="H14" s="12" t="s">
        <v>500</v>
      </c>
      <c r="I14" s="65" t="s">
        <v>1355</v>
      </c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18"/>
      <c r="AO14" s="18"/>
      <c r="AP14" s="18"/>
      <c r="AQ14" s="18"/>
      <c r="AR14" s="18"/>
      <c r="AS14" s="18"/>
      <c r="AT14" s="18"/>
      <c r="AU14" s="18"/>
      <c r="AV14" s="18"/>
      <c r="AW14">
        <v>33.32</v>
      </c>
      <c r="AX14" t="s">
        <v>245</v>
      </c>
      <c r="AY14">
        <v>0.25</v>
      </c>
      <c r="AZ14" s="13" t="s">
        <v>245</v>
      </c>
      <c r="BA14" s="27" t="s">
        <v>289</v>
      </c>
      <c r="BB14" s="41" t="s">
        <v>245</v>
      </c>
      <c r="BC14" s="42" t="s">
        <v>292</v>
      </c>
      <c r="BD14" s="42" t="s">
        <v>293</v>
      </c>
      <c r="BE14" s="42" t="s">
        <v>294</v>
      </c>
      <c r="BF14" s="42" t="s">
        <v>294</v>
      </c>
      <c r="BG14" s="42">
        <v>897877</v>
      </c>
      <c r="BH14" s="43" t="s">
        <v>295</v>
      </c>
      <c r="BI14" t="s">
        <v>115</v>
      </c>
      <c r="BJ14" s="18" t="s">
        <v>296</v>
      </c>
      <c r="BK14" s="21">
        <v>0.25</v>
      </c>
      <c r="BL14" s="48" t="s">
        <v>52</v>
      </c>
      <c r="BM14" s="49"/>
      <c r="BN14" s="50" t="s">
        <v>297</v>
      </c>
      <c r="BO14" s="12" t="s">
        <v>52</v>
      </c>
      <c r="BQ14" s="46">
        <v>1.4</v>
      </c>
      <c r="BR14" s="12" t="s">
        <v>53</v>
      </c>
      <c r="BT14">
        <v>0</v>
      </c>
      <c r="BU14">
        <v>0</v>
      </c>
      <c r="BV14">
        <v>0</v>
      </c>
      <c r="BW14">
        <v>0</v>
      </c>
      <c r="BX14">
        <v>0</v>
      </c>
      <c r="BY14">
        <v>0</v>
      </c>
      <c r="BZ14">
        <v>0</v>
      </c>
      <c r="CA14">
        <v>0</v>
      </c>
      <c r="CB14">
        <v>0</v>
      </c>
      <c r="CC14">
        <v>0</v>
      </c>
      <c r="CD14">
        <v>0</v>
      </c>
      <c r="CF14" s="82">
        <v>0.31481481481481499</v>
      </c>
    </row>
    <row r="15" spans="1:84" customFormat="1" ht="20" customHeight="1">
      <c r="B15" s="247"/>
      <c r="C15" s="12" t="s">
        <v>129</v>
      </c>
      <c r="D15" s="12" t="s">
        <v>778</v>
      </c>
      <c r="E15" s="12" t="s">
        <v>101</v>
      </c>
      <c r="F15" s="12" t="s">
        <v>779</v>
      </c>
      <c r="G15" s="12" t="s">
        <v>780</v>
      </c>
      <c r="H15" s="12" t="s">
        <v>781</v>
      </c>
      <c r="I15" s="12" t="s">
        <v>297</v>
      </c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  <c r="AL15" s="18"/>
      <c r="AM15" s="18"/>
      <c r="AN15" s="18"/>
      <c r="AO15" s="18"/>
      <c r="AP15" s="18"/>
      <c r="AQ15" s="18"/>
      <c r="AR15" s="18"/>
      <c r="AS15" s="18"/>
      <c r="AT15" s="18"/>
      <c r="AU15" s="18"/>
      <c r="AV15" s="18"/>
      <c r="AW15">
        <v>33.92</v>
      </c>
      <c r="AX15" t="s">
        <v>245</v>
      </c>
      <c r="AY15">
        <v>0.25</v>
      </c>
      <c r="AZ15" s="13" t="s">
        <v>245</v>
      </c>
      <c r="BA15" s="27" t="s">
        <v>298</v>
      </c>
      <c r="BB15" s="41" t="s">
        <v>245</v>
      </c>
      <c r="BC15" s="42" t="s">
        <v>292</v>
      </c>
      <c r="BD15" s="42" t="s">
        <v>301</v>
      </c>
      <c r="BE15" s="42" t="s">
        <v>302</v>
      </c>
      <c r="BF15" s="42" t="s">
        <v>302</v>
      </c>
      <c r="BG15" s="42">
        <v>897879</v>
      </c>
      <c r="BH15" s="43" t="s">
        <v>303</v>
      </c>
      <c r="BI15" t="s">
        <v>304</v>
      </c>
      <c r="BJ15" s="18" t="s">
        <v>305</v>
      </c>
      <c r="BK15" s="21">
        <v>0.25</v>
      </c>
      <c r="BL15" s="44" t="s">
        <v>65</v>
      </c>
      <c r="BM15" s="45"/>
      <c r="BN15" s="12" t="s">
        <v>65</v>
      </c>
      <c r="BO15" s="12" t="s">
        <v>52</v>
      </c>
      <c r="BQ15" s="46">
        <v>4.131125321224955</v>
      </c>
      <c r="BR15" s="12">
        <v>1</v>
      </c>
      <c r="BT15">
        <v>0</v>
      </c>
      <c r="BU15">
        <v>0</v>
      </c>
      <c r="BV15">
        <v>0</v>
      </c>
      <c r="BW15">
        <v>0</v>
      </c>
      <c r="BX15">
        <v>0</v>
      </c>
      <c r="BY15">
        <v>0</v>
      </c>
      <c r="BZ15">
        <v>0</v>
      </c>
      <c r="CA15">
        <v>0</v>
      </c>
      <c r="CB15">
        <v>0</v>
      </c>
      <c r="CC15">
        <v>0</v>
      </c>
      <c r="CD15">
        <v>0</v>
      </c>
      <c r="CF15" s="82">
        <v>0.182539682539683</v>
      </c>
    </row>
    <row r="16" spans="1:84" customFormat="1" ht="20" customHeight="1">
      <c r="B16" s="247"/>
      <c r="C16" s="12" t="s">
        <v>137</v>
      </c>
      <c r="D16" s="12" t="s">
        <v>782</v>
      </c>
      <c r="E16" s="12" t="s">
        <v>101</v>
      </c>
      <c r="F16" s="12" t="s">
        <v>783</v>
      </c>
      <c r="G16" s="12" t="s">
        <v>784</v>
      </c>
      <c r="H16" s="12" t="s">
        <v>785</v>
      </c>
      <c r="I16" s="12" t="s">
        <v>297</v>
      </c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18"/>
      <c r="AO16" s="18"/>
      <c r="AP16" s="18"/>
      <c r="AQ16" s="18"/>
      <c r="AR16" s="18"/>
      <c r="AS16" s="18"/>
      <c r="AT16" s="18"/>
      <c r="AU16" s="18"/>
      <c r="AV16" s="18"/>
      <c r="AW16">
        <v>37.89</v>
      </c>
      <c r="AX16" t="s">
        <v>245</v>
      </c>
      <c r="AY16">
        <v>0.3</v>
      </c>
      <c r="AZ16" s="13" t="s">
        <v>245</v>
      </c>
      <c r="BA16" s="27" t="s">
        <v>306</v>
      </c>
      <c r="BB16" s="41" t="s">
        <v>245</v>
      </c>
      <c r="BC16" s="42" t="s">
        <v>292</v>
      </c>
      <c r="BD16" s="42" t="s">
        <v>311</v>
      </c>
      <c r="BE16" s="42" t="s">
        <v>312</v>
      </c>
      <c r="BF16" s="42" t="s">
        <v>312</v>
      </c>
      <c r="BG16" s="42">
        <v>897871</v>
      </c>
      <c r="BH16" s="43" t="s">
        <v>63</v>
      </c>
      <c r="BI16" t="s">
        <v>313</v>
      </c>
      <c r="BJ16" s="18" t="s">
        <v>314</v>
      </c>
      <c r="BK16" s="21">
        <v>0.3</v>
      </c>
      <c r="BL16" s="12" t="s">
        <v>269</v>
      </c>
      <c r="BM16" s="47"/>
      <c r="BN16" s="12" t="s">
        <v>65</v>
      </c>
      <c r="BO16" s="12" t="s">
        <v>52</v>
      </c>
      <c r="BQ16" s="46">
        <v>5.586858889063623</v>
      </c>
      <c r="BR16" s="12" t="s">
        <v>77</v>
      </c>
      <c r="BT16">
        <v>0</v>
      </c>
      <c r="BU16">
        <v>0</v>
      </c>
      <c r="BV16">
        <v>0</v>
      </c>
      <c r="BW16">
        <v>0</v>
      </c>
      <c r="BX16">
        <v>0</v>
      </c>
      <c r="BY16">
        <v>0</v>
      </c>
      <c r="BZ16">
        <v>0.38480263055342129</v>
      </c>
      <c r="CA16">
        <v>0.46345051560960498</v>
      </c>
      <c r="CB16">
        <v>0</v>
      </c>
      <c r="CC16">
        <v>0</v>
      </c>
      <c r="CD16">
        <v>0</v>
      </c>
      <c r="CF16" s="82">
        <v>0.98677248677248697</v>
      </c>
    </row>
    <row r="17" spans="2:84" customFormat="1" ht="20" customHeight="1">
      <c r="B17" s="247"/>
      <c r="C17" s="12" t="s">
        <v>150</v>
      </c>
      <c r="D17" s="12" t="s">
        <v>786</v>
      </c>
      <c r="E17" s="12" t="s">
        <v>154</v>
      </c>
      <c r="F17" s="12" t="s">
        <v>787</v>
      </c>
      <c r="G17" s="12" t="s">
        <v>788</v>
      </c>
      <c r="H17" s="12" t="s">
        <v>789</v>
      </c>
      <c r="I17" s="12" t="s">
        <v>297</v>
      </c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18"/>
      <c r="AO17" s="18"/>
      <c r="AP17" s="18"/>
      <c r="AQ17" s="18"/>
      <c r="AR17" s="18"/>
      <c r="AS17" s="18"/>
      <c r="AT17" s="18"/>
      <c r="AU17" s="18"/>
      <c r="AV17" s="18"/>
      <c r="AW17">
        <v>59.27</v>
      </c>
      <c r="AX17" t="s">
        <v>245</v>
      </c>
      <c r="AY17">
        <v>0.5</v>
      </c>
      <c r="AZ17" s="13" t="s">
        <v>245</v>
      </c>
      <c r="BA17" s="27" t="s">
        <v>315</v>
      </c>
      <c r="BB17" s="41" t="s">
        <v>245</v>
      </c>
      <c r="BC17" s="42" t="s">
        <v>292</v>
      </c>
      <c r="BD17" s="42" t="s">
        <v>318</v>
      </c>
      <c r="BE17" s="42" t="s">
        <v>319</v>
      </c>
      <c r="BF17" s="42" t="s">
        <v>319</v>
      </c>
      <c r="BG17" s="42">
        <v>897875</v>
      </c>
      <c r="BH17" s="43" t="s">
        <v>320</v>
      </c>
      <c r="BI17" t="s">
        <v>321</v>
      </c>
      <c r="BJ17" s="18" t="s">
        <v>322</v>
      </c>
      <c r="BK17" s="21">
        <v>0.5</v>
      </c>
      <c r="BL17" s="44" t="s">
        <v>65</v>
      </c>
      <c r="BM17" s="45"/>
      <c r="BN17" s="12" t="s">
        <v>65</v>
      </c>
      <c r="BO17" s="12" t="s">
        <v>52</v>
      </c>
      <c r="BQ17" s="46">
        <v>4.7242538325606649</v>
      </c>
      <c r="BR17" s="12" t="s">
        <v>149</v>
      </c>
      <c r="BT17">
        <v>0</v>
      </c>
      <c r="BU17">
        <v>0</v>
      </c>
      <c r="BV17">
        <v>0</v>
      </c>
      <c r="BW17">
        <v>0</v>
      </c>
      <c r="BX17">
        <v>0</v>
      </c>
      <c r="BY17">
        <v>0</v>
      </c>
      <c r="BZ17">
        <v>0</v>
      </c>
      <c r="CA17">
        <v>0</v>
      </c>
      <c r="CB17">
        <v>0</v>
      </c>
      <c r="CC17">
        <v>0</v>
      </c>
      <c r="CD17">
        <v>0</v>
      </c>
      <c r="CF17" s="82">
        <v>0.32275132275132301</v>
      </c>
    </row>
    <row r="18" spans="2:84" customFormat="1" ht="20" customHeight="1">
      <c r="B18" s="247"/>
      <c r="C18" s="12" t="s">
        <v>161</v>
      </c>
      <c r="D18" s="12" t="s">
        <v>790</v>
      </c>
      <c r="E18" s="12" t="s">
        <v>154</v>
      </c>
      <c r="F18" s="12" t="s">
        <v>266</v>
      </c>
      <c r="G18" s="12" t="s">
        <v>791</v>
      </c>
      <c r="H18" s="12" t="s">
        <v>792</v>
      </c>
      <c r="I18" s="65" t="s">
        <v>1355</v>
      </c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18"/>
      <c r="AO18" s="18"/>
      <c r="AP18" s="18"/>
      <c r="AQ18" s="18"/>
      <c r="AR18" s="18"/>
      <c r="AS18" s="18"/>
      <c r="AT18" s="18"/>
      <c r="AU18" s="18"/>
      <c r="AV18" s="18"/>
      <c r="AW18">
        <v>134.78</v>
      </c>
      <c r="AX18" t="s">
        <v>245</v>
      </c>
      <c r="AY18">
        <v>0.8</v>
      </c>
      <c r="AZ18" s="13" t="s">
        <v>245</v>
      </c>
      <c r="BA18" s="27" t="s">
        <v>323</v>
      </c>
      <c r="BB18" s="41" t="s">
        <v>245</v>
      </c>
      <c r="BC18" s="42" t="s">
        <v>292</v>
      </c>
      <c r="BD18" s="42" t="s">
        <v>328</v>
      </c>
      <c r="BE18" s="42" t="s">
        <v>329</v>
      </c>
      <c r="BF18" s="42" t="s">
        <v>329</v>
      </c>
      <c r="BG18" s="42">
        <v>897874</v>
      </c>
      <c r="BH18" s="43" t="s">
        <v>330</v>
      </c>
      <c r="BI18" t="s">
        <v>331</v>
      </c>
      <c r="BJ18" s="18" t="s">
        <v>332</v>
      </c>
      <c r="BK18" s="21">
        <v>0.8</v>
      </c>
      <c r="BL18" s="44" t="s">
        <v>65</v>
      </c>
      <c r="BM18" s="45"/>
      <c r="BN18" s="12" t="s">
        <v>65</v>
      </c>
      <c r="BO18" s="12" t="s">
        <v>52</v>
      </c>
      <c r="BQ18" s="46">
        <v>4.5199692959200508</v>
      </c>
      <c r="BR18" s="12" t="s">
        <v>77</v>
      </c>
      <c r="BT18">
        <v>0</v>
      </c>
      <c r="BU18">
        <v>0</v>
      </c>
      <c r="BV18">
        <v>0</v>
      </c>
      <c r="BW18">
        <v>0</v>
      </c>
      <c r="BX18">
        <v>0</v>
      </c>
      <c r="BY18">
        <v>0</v>
      </c>
      <c r="BZ18">
        <v>0</v>
      </c>
      <c r="CA18">
        <v>0</v>
      </c>
      <c r="CB18">
        <v>0</v>
      </c>
      <c r="CC18">
        <v>0</v>
      </c>
      <c r="CD18">
        <v>0</v>
      </c>
      <c r="CF18" s="82">
        <v>0.83862433862433905</v>
      </c>
    </row>
    <row r="19" spans="2:84" customFormat="1" ht="20" customHeight="1">
      <c r="B19" s="247"/>
      <c r="C19" s="12" t="s">
        <v>171</v>
      </c>
      <c r="D19" s="12" t="s">
        <v>793</v>
      </c>
      <c r="E19" s="12" t="s">
        <v>154</v>
      </c>
      <c r="F19" s="12" t="s">
        <v>62</v>
      </c>
      <c r="G19" s="12" t="s">
        <v>794</v>
      </c>
      <c r="H19" s="12" t="s">
        <v>62</v>
      </c>
      <c r="I19" s="65" t="s">
        <v>1355</v>
      </c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1"/>
      <c r="AN19" s="31"/>
      <c r="AO19" s="31"/>
      <c r="AP19" s="31"/>
      <c r="AQ19" s="31"/>
      <c r="AR19" s="31"/>
      <c r="AS19" s="31"/>
      <c r="AT19" s="31"/>
      <c r="AU19" s="31"/>
      <c r="AV19" s="31"/>
      <c r="AZ19" s="13"/>
      <c r="BA19" s="27"/>
      <c r="BB19" s="28"/>
      <c r="BC19" s="29"/>
      <c r="BD19" s="21"/>
      <c r="BE19" s="21"/>
      <c r="BF19" s="21"/>
      <c r="BG19" s="21"/>
      <c r="BH19" s="30"/>
      <c r="BI19" s="29"/>
      <c r="BJ19" s="31"/>
      <c r="BK19" s="28"/>
      <c r="BL19" s="21"/>
      <c r="BM19" s="21"/>
      <c r="BN19" s="21"/>
      <c r="BO19" s="12" t="s">
        <v>52</v>
      </c>
      <c r="BP19" s="21"/>
      <c r="BQ19" s="32"/>
      <c r="BR19" s="12"/>
      <c r="BS19" s="21"/>
      <c r="BT19" s="21"/>
      <c r="BU19" s="21"/>
      <c r="BV19" s="21"/>
      <c r="BW19" s="21"/>
      <c r="BX19" s="21"/>
      <c r="BY19" s="21"/>
      <c r="BZ19" s="21"/>
      <c r="CA19" s="21"/>
      <c r="CB19" s="21"/>
      <c r="CC19" s="21"/>
      <c r="CD19" s="21"/>
      <c r="CF19" s="82"/>
    </row>
    <row r="20" spans="2:84" customFormat="1" ht="20" customHeight="1">
      <c r="B20" s="247"/>
      <c r="C20" s="12" t="s">
        <v>180</v>
      </c>
      <c r="D20" s="12" t="s">
        <v>795</v>
      </c>
      <c r="E20" s="12" t="s">
        <v>154</v>
      </c>
      <c r="F20" s="12" t="s">
        <v>266</v>
      </c>
      <c r="G20" s="12" t="s">
        <v>796</v>
      </c>
      <c r="H20" s="12" t="s">
        <v>797</v>
      </c>
      <c r="I20" s="65" t="s">
        <v>1355</v>
      </c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  <c r="AB20" s="18"/>
      <c r="AC20" s="18"/>
      <c r="AD20" s="18"/>
      <c r="AE20" s="18"/>
      <c r="AF20" s="18"/>
      <c r="AG20" s="18"/>
      <c r="AH20" s="18"/>
      <c r="AI20" s="18"/>
      <c r="AJ20" s="18"/>
      <c r="AK20" s="18"/>
      <c r="AL20" s="18"/>
      <c r="AM20" s="18"/>
      <c r="AN20" s="18"/>
      <c r="AO20" s="18"/>
      <c r="AP20" s="18"/>
      <c r="AQ20" s="18"/>
      <c r="AR20" s="18"/>
      <c r="AS20" s="18"/>
      <c r="AT20" s="18"/>
      <c r="AU20" s="18"/>
      <c r="AV20" s="18"/>
      <c r="AW20">
        <v>12.93</v>
      </c>
      <c r="AX20" t="s">
        <v>335</v>
      </c>
      <c r="AY20">
        <v>0.09</v>
      </c>
      <c r="AZ20" s="13" t="s">
        <v>335</v>
      </c>
      <c r="BA20" s="27" t="s">
        <v>333</v>
      </c>
      <c r="BB20" s="51" t="s">
        <v>335</v>
      </c>
      <c r="BC20" s="16" t="s">
        <v>337</v>
      </c>
      <c r="BD20" s="16" t="s">
        <v>338</v>
      </c>
      <c r="BE20" s="16" t="s">
        <v>339</v>
      </c>
      <c r="BF20" s="16" t="s">
        <v>339</v>
      </c>
      <c r="BG20" s="16">
        <v>897880</v>
      </c>
      <c r="BH20" s="17" t="s">
        <v>49</v>
      </c>
      <c r="BI20" t="s">
        <v>340</v>
      </c>
      <c r="BJ20" s="18" t="s">
        <v>341</v>
      </c>
      <c r="BK20" s="26">
        <v>0.09</v>
      </c>
      <c r="BL20" s="12" t="s">
        <v>269</v>
      </c>
      <c r="BM20" s="52"/>
      <c r="BN20" s="12" t="s">
        <v>269</v>
      </c>
      <c r="BO20" s="12" t="s">
        <v>52</v>
      </c>
      <c r="BQ20" s="32"/>
      <c r="BR20" s="12">
        <v>1</v>
      </c>
      <c r="BT20">
        <v>0</v>
      </c>
      <c r="BU20">
        <v>0</v>
      </c>
      <c r="BV20">
        <v>0</v>
      </c>
      <c r="BW20">
        <v>0</v>
      </c>
      <c r="BX20">
        <v>0</v>
      </c>
      <c r="BY20">
        <v>0</v>
      </c>
      <c r="BZ20">
        <v>0</v>
      </c>
      <c r="CA20">
        <v>0.26660134126392909</v>
      </c>
      <c r="CB20">
        <v>0</v>
      </c>
      <c r="CC20">
        <v>0.69461845976908909</v>
      </c>
      <c r="CD20">
        <v>0</v>
      </c>
      <c r="CF20" s="82">
        <v>0.98941798941798897</v>
      </c>
    </row>
    <row r="21" spans="2:84" customFormat="1" ht="20" customHeight="1">
      <c r="B21" s="247"/>
      <c r="C21" s="12" t="s">
        <v>190</v>
      </c>
      <c r="D21" s="12" t="s">
        <v>798</v>
      </c>
      <c r="E21" s="12" t="s">
        <v>154</v>
      </c>
      <c r="F21" s="12" t="s">
        <v>188</v>
      </c>
      <c r="G21" s="12" t="s">
        <v>799</v>
      </c>
      <c r="H21" s="12" t="s">
        <v>63</v>
      </c>
      <c r="I21" s="12" t="s">
        <v>297</v>
      </c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18"/>
      <c r="AO21" s="18"/>
      <c r="AP21" s="18"/>
      <c r="AQ21" s="18"/>
      <c r="AR21" s="18"/>
      <c r="AS21" s="18"/>
      <c r="AT21" s="18"/>
      <c r="AU21" s="18"/>
      <c r="AV21" s="18"/>
      <c r="AW21">
        <v>568.84</v>
      </c>
      <c r="AX21" t="s">
        <v>335</v>
      </c>
      <c r="AY21">
        <v>1.3</v>
      </c>
      <c r="AZ21" s="13" t="s">
        <v>335</v>
      </c>
      <c r="BA21" s="27" t="s">
        <v>342</v>
      </c>
      <c r="BB21" s="51" t="s">
        <v>335</v>
      </c>
      <c r="BC21" s="16" t="s">
        <v>337</v>
      </c>
      <c r="BD21" s="16" t="s">
        <v>347</v>
      </c>
      <c r="BE21" s="16" t="s">
        <v>348</v>
      </c>
      <c r="BF21" s="16" t="s">
        <v>348</v>
      </c>
      <c r="BG21" s="16">
        <v>897881</v>
      </c>
      <c r="BH21" s="17" t="s">
        <v>349</v>
      </c>
      <c r="BI21" t="s">
        <v>350</v>
      </c>
      <c r="BJ21" s="18" t="s">
        <v>351</v>
      </c>
      <c r="BK21" s="26">
        <v>1.3</v>
      </c>
      <c r="BL21" s="12" t="s">
        <v>269</v>
      </c>
      <c r="BM21" s="52"/>
      <c r="BN21" s="12" t="s">
        <v>269</v>
      </c>
      <c r="BO21" s="12" t="s">
        <v>52</v>
      </c>
      <c r="BQ21" s="32"/>
      <c r="BR21" s="12" t="s">
        <v>147</v>
      </c>
      <c r="BT21">
        <v>0</v>
      </c>
      <c r="BU21">
        <v>0</v>
      </c>
      <c r="BV21">
        <v>0</v>
      </c>
      <c r="BW21">
        <v>0</v>
      </c>
      <c r="BX21">
        <v>0</v>
      </c>
      <c r="BY21">
        <v>0</v>
      </c>
      <c r="BZ21">
        <v>0</v>
      </c>
      <c r="CA21">
        <v>0</v>
      </c>
      <c r="CB21">
        <v>0</v>
      </c>
      <c r="CC21">
        <v>0</v>
      </c>
      <c r="CD21">
        <v>0</v>
      </c>
      <c r="CF21" s="82">
        <v>3.7037037037037E-2</v>
      </c>
    </row>
    <row r="22" spans="2:84" customFormat="1" ht="20" customHeight="1">
      <c r="B22" s="247"/>
      <c r="C22" s="12" t="s">
        <v>199</v>
      </c>
      <c r="D22" s="12" t="s">
        <v>800</v>
      </c>
      <c r="E22" s="12" t="s">
        <v>154</v>
      </c>
      <c r="F22" s="12" t="s">
        <v>304</v>
      </c>
      <c r="G22" s="12" t="s">
        <v>801</v>
      </c>
      <c r="H22" s="12" t="s">
        <v>802</v>
      </c>
      <c r="I22" s="12" t="s">
        <v>1355</v>
      </c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53"/>
      <c r="AX22" s="53"/>
      <c r="AY22" s="53"/>
      <c r="AZ22" s="54"/>
      <c r="BA22" s="27"/>
      <c r="BB22" s="28"/>
      <c r="BC22" s="29"/>
      <c r="BD22" s="21"/>
      <c r="BE22" s="21"/>
      <c r="BF22" s="21"/>
      <c r="BG22" s="21"/>
      <c r="BH22" s="30"/>
      <c r="BI22" s="29"/>
      <c r="BJ22" s="31"/>
      <c r="BK22" s="28"/>
      <c r="BL22" s="21"/>
      <c r="BM22" s="21"/>
      <c r="BN22" s="21"/>
      <c r="BO22" s="12"/>
      <c r="BP22" s="21"/>
      <c r="BQ22" s="32"/>
      <c r="BR22" s="12"/>
      <c r="BS22" s="21"/>
      <c r="BT22" s="21"/>
      <c r="BU22" s="21"/>
      <c r="BV22" s="21"/>
      <c r="BW22" s="21"/>
      <c r="BX22" s="21"/>
      <c r="BY22" s="21"/>
      <c r="BZ22" s="21"/>
      <c r="CA22" s="21"/>
      <c r="CB22" s="21"/>
      <c r="CC22" s="21"/>
      <c r="CD22" s="21"/>
      <c r="CF22" s="83"/>
    </row>
    <row r="23" spans="2:84" customFormat="1" ht="20" customHeight="1">
      <c r="B23" s="247"/>
      <c r="C23" s="12" t="s">
        <v>209</v>
      </c>
      <c r="D23" s="12" t="s">
        <v>803</v>
      </c>
      <c r="E23" s="12" t="s">
        <v>154</v>
      </c>
      <c r="F23" s="12" t="s">
        <v>804</v>
      </c>
      <c r="G23" s="12" t="s">
        <v>805</v>
      </c>
      <c r="H23" s="12" t="s">
        <v>806</v>
      </c>
      <c r="I23" s="12" t="s">
        <v>1355</v>
      </c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/>
      <c r="AB23" s="18"/>
      <c r="AC23" s="18"/>
      <c r="AD23" s="18"/>
      <c r="AE23" s="18"/>
      <c r="AF23" s="18"/>
      <c r="AG23" s="18"/>
      <c r="AH23" s="18"/>
      <c r="AI23" s="18"/>
      <c r="AJ23" s="18"/>
      <c r="AK23" s="18"/>
      <c r="AL23" s="18"/>
      <c r="AM23" s="18"/>
      <c r="AN23" s="18"/>
      <c r="AO23" s="18"/>
      <c r="AP23" s="18"/>
      <c r="AQ23" s="18"/>
      <c r="AR23" s="18"/>
      <c r="AS23" s="18"/>
      <c r="AT23" s="18"/>
      <c r="AU23" s="18"/>
      <c r="AV23" s="18"/>
      <c r="AW23">
        <v>10.18</v>
      </c>
      <c r="AX23" t="s">
        <v>356</v>
      </c>
      <c r="AY23">
        <v>0.04</v>
      </c>
      <c r="AZ23" s="13" t="s">
        <v>356</v>
      </c>
      <c r="BA23" s="55" t="s">
        <v>352</v>
      </c>
      <c r="BB23" s="51" t="s">
        <v>356</v>
      </c>
      <c r="BC23" s="16" t="s">
        <v>358</v>
      </c>
      <c r="BD23" s="16" t="s">
        <v>359</v>
      </c>
      <c r="BE23" s="16" t="s">
        <v>360</v>
      </c>
      <c r="BF23" s="16" t="s">
        <v>360</v>
      </c>
      <c r="BG23" s="16">
        <v>897885</v>
      </c>
      <c r="BH23" s="17" t="s">
        <v>50</v>
      </c>
      <c r="BI23" t="s">
        <v>361</v>
      </c>
      <c r="BJ23" s="18" t="s">
        <v>362</v>
      </c>
      <c r="BK23" s="22">
        <v>0.04</v>
      </c>
      <c r="BL23" t="s">
        <v>147</v>
      </c>
      <c r="BN23" s="12" t="s">
        <v>65</v>
      </c>
      <c r="BO23" s="12" t="s">
        <v>52</v>
      </c>
      <c r="BQ23" s="32"/>
      <c r="BR23" s="12" t="s">
        <v>77</v>
      </c>
      <c r="BS23" s="56" t="s">
        <v>77</v>
      </c>
      <c r="BT23">
        <v>0</v>
      </c>
      <c r="BU23">
        <v>0</v>
      </c>
      <c r="BV23">
        <v>0</v>
      </c>
      <c r="BW23">
        <v>0</v>
      </c>
      <c r="BX23">
        <v>0</v>
      </c>
      <c r="BY23">
        <v>0</v>
      </c>
      <c r="BZ23">
        <v>0</v>
      </c>
      <c r="CA23">
        <v>0.49400558239600589</v>
      </c>
      <c r="CB23">
        <v>0.54176093594614272</v>
      </c>
      <c r="CC23">
        <v>0.94940475743664898</v>
      </c>
      <c r="CD23">
        <v>0.51595414224405789</v>
      </c>
      <c r="CF23" s="82">
        <v>0.32804232804232802</v>
      </c>
    </row>
    <row r="24" spans="2:84" customFormat="1" ht="20" customHeight="1">
      <c r="B24" s="247"/>
      <c r="C24" s="12" t="s">
        <v>219</v>
      </c>
      <c r="D24" s="12" t="s">
        <v>807</v>
      </c>
      <c r="E24" s="12" t="s">
        <v>154</v>
      </c>
      <c r="F24" s="12" t="s">
        <v>808</v>
      </c>
      <c r="G24" s="12" t="s">
        <v>809</v>
      </c>
      <c r="H24" s="12" t="s">
        <v>810</v>
      </c>
      <c r="I24" s="12" t="s">
        <v>1355</v>
      </c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/>
      <c r="AK24" s="18"/>
      <c r="AL24" s="18"/>
      <c r="AM24" s="18"/>
      <c r="AN24" s="18"/>
      <c r="AO24" s="18"/>
      <c r="AP24" s="18"/>
      <c r="AQ24" s="18"/>
      <c r="AR24" s="18"/>
      <c r="AS24" s="18"/>
      <c r="AT24" s="18"/>
      <c r="AU24" s="18"/>
      <c r="AV24" s="18"/>
      <c r="AW24">
        <v>35.78</v>
      </c>
      <c r="AX24" t="s">
        <v>356</v>
      </c>
      <c r="AY24">
        <v>0.17</v>
      </c>
      <c r="AZ24" s="13" t="s">
        <v>356</v>
      </c>
      <c r="BA24" s="27" t="s">
        <v>363</v>
      </c>
      <c r="BB24" s="51" t="s">
        <v>356</v>
      </c>
      <c r="BC24" s="16" t="s">
        <v>358</v>
      </c>
      <c r="BD24" s="16" t="s">
        <v>368</v>
      </c>
      <c r="BE24" s="16" t="s">
        <v>369</v>
      </c>
      <c r="BF24" s="16" t="s">
        <v>369</v>
      </c>
      <c r="BG24" s="16">
        <v>897882</v>
      </c>
      <c r="BH24" s="17" t="s">
        <v>370</v>
      </c>
      <c r="BI24" t="s">
        <v>371</v>
      </c>
      <c r="BJ24" s="18" t="s">
        <v>372</v>
      </c>
      <c r="BK24" s="22">
        <v>0.17</v>
      </c>
      <c r="BL24" t="s">
        <v>147</v>
      </c>
      <c r="BN24" s="12" t="s">
        <v>65</v>
      </c>
      <c r="BO24" s="12" t="s">
        <v>52</v>
      </c>
      <c r="BQ24" s="32"/>
      <c r="BR24" s="12" t="s">
        <v>53</v>
      </c>
      <c r="BS24" s="56" t="s">
        <v>53</v>
      </c>
      <c r="BT24">
        <v>0</v>
      </c>
      <c r="BU24">
        <v>0</v>
      </c>
      <c r="BV24">
        <v>0</v>
      </c>
      <c r="BW24">
        <v>0</v>
      </c>
      <c r="BX24">
        <v>0</v>
      </c>
      <c r="BY24">
        <v>0</v>
      </c>
      <c r="BZ24">
        <v>0.26841520476709668</v>
      </c>
      <c r="CA24">
        <v>0.3137543813153077</v>
      </c>
      <c r="CB24">
        <v>0</v>
      </c>
      <c r="CC24">
        <v>0</v>
      </c>
      <c r="CD24">
        <v>0</v>
      </c>
      <c r="CF24" s="82">
        <v>1</v>
      </c>
    </row>
    <row r="25" spans="2:84" customFormat="1" ht="20" customHeight="1">
      <c r="B25" s="247"/>
      <c r="C25" s="12" t="s">
        <v>229</v>
      </c>
      <c r="D25" s="12" t="s">
        <v>811</v>
      </c>
      <c r="E25" s="12" t="s">
        <v>154</v>
      </c>
      <c r="F25" s="12" t="s">
        <v>812</v>
      </c>
      <c r="G25" s="12" t="s">
        <v>813</v>
      </c>
      <c r="H25" s="12" t="s">
        <v>169</v>
      </c>
      <c r="I25" s="12" t="s">
        <v>1355</v>
      </c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>
        <v>75.23</v>
      </c>
      <c r="AX25" t="s">
        <v>356</v>
      </c>
      <c r="AY25">
        <v>0.4</v>
      </c>
      <c r="AZ25" s="13" t="s">
        <v>356</v>
      </c>
      <c r="BA25" s="27" t="s">
        <v>373</v>
      </c>
      <c r="BB25" s="51" t="s">
        <v>356</v>
      </c>
      <c r="BC25" s="16" t="s">
        <v>358</v>
      </c>
      <c r="BD25" s="16" t="s">
        <v>376</v>
      </c>
      <c r="BE25" s="16" t="s">
        <v>377</v>
      </c>
      <c r="BF25" s="16" t="s">
        <v>377</v>
      </c>
      <c r="BG25" s="16">
        <v>897883</v>
      </c>
      <c r="BH25" s="17" t="s">
        <v>378</v>
      </c>
      <c r="BI25" t="s">
        <v>379</v>
      </c>
      <c r="BJ25" s="18" t="s">
        <v>380</v>
      </c>
      <c r="BK25" s="22">
        <v>0.4</v>
      </c>
      <c r="BL25" t="s">
        <v>147</v>
      </c>
      <c r="BN25" s="12" t="s">
        <v>65</v>
      </c>
      <c r="BO25" s="12" t="s">
        <v>52</v>
      </c>
      <c r="BQ25" s="32"/>
      <c r="BR25" s="12" t="s">
        <v>147</v>
      </c>
      <c r="BS25" s="56"/>
      <c r="BT25">
        <v>0</v>
      </c>
      <c r="BU25">
        <v>0</v>
      </c>
      <c r="BV25">
        <v>0</v>
      </c>
      <c r="BW25">
        <v>0</v>
      </c>
      <c r="BX25">
        <v>0</v>
      </c>
      <c r="BY25">
        <v>0</v>
      </c>
      <c r="BZ25">
        <v>0.38480263055342129</v>
      </c>
      <c r="CA25">
        <v>0</v>
      </c>
      <c r="CB25">
        <v>0</v>
      </c>
      <c r="CC25">
        <v>0</v>
      </c>
      <c r="CD25">
        <v>0</v>
      </c>
      <c r="CF25" s="82">
        <v>0.85978835978835999</v>
      </c>
    </row>
    <row r="26" spans="2:84" customFormat="1" ht="20" customHeight="1">
      <c r="B26" s="247"/>
      <c r="C26" s="12" t="s">
        <v>239</v>
      </c>
      <c r="D26" s="12" t="s">
        <v>814</v>
      </c>
      <c r="E26" s="12" t="s">
        <v>245</v>
      </c>
      <c r="F26" s="12" t="s">
        <v>168</v>
      </c>
      <c r="G26" s="12" t="s">
        <v>815</v>
      </c>
      <c r="H26" s="12" t="s">
        <v>536</v>
      </c>
      <c r="I26" s="12" t="s">
        <v>1355</v>
      </c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18"/>
      <c r="AO26" s="18"/>
      <c r="AP26" s="18"/>
      <c r="AQ26" s="18"/>
      <c r="AR26" s="18"/>
      <c r="AS26" s="18"/>
      <c r="AT26" s="18"/>
      <c r="AU26" s="18"/>
      <c r="AV26" s="18"/>
      <c r="AW26">
        <v>525.24</v>
      </c>
      <c r="AX26" t="s">
        <v>356</v>
      </c>
      <c r="AY26">
        <v>1.2</v>
      </c>
      <c r="AZ26" s="13" t="s">
        <v>356</v>
      </c>
      <c r="BA26" s="27" t="s">
        <v>381</v>
      </c>
      <c r="BB26" s="51" t="s">
        <v>356</v>
      </c>
      <c r="BC26" s="16" t="s">
        <v>358</v>
      </c>
      <c r="BD26" s="16" t="s">
        <v>384</v>
      </c>
      <c r="BE26" s="16" t="s">
        <v>385</v>
      </c>
      <c r="BF26" s="16" t="s">
        <v>385</v>
      </c>
      <c r="BG26" s="16">
        <v>897884</v>
      </c>
      <c r="BH26" s="17" t="s">
        <v>386</v>
      </c>
      <c r="BI26" t="s">
        <v>387</v>
      </c>
      <c r="BJ26" s="18" t="s">
        <v>388</v>
      </c>
      <c r="BK26" s="22">
        <v>1.2</v>
      </c>
      <c r="BL26" t="s">
        <v>147</v>
      </c>
      <c r="BN26" s="12" t="s">
        <v>65</v>
      </c>
      <c r="BO26" s="12" t="s">
        <v>52</v>
      </c>
      <c r="BQ26" s="32"/>
      <c r="BR26" s="12" t="s">
        <v>53</v>
      </c>
      <c r="BS26" s="56" t="s">
        <v>53</v>
      </c>
      <c r="BT26">
        <v>1.1810523405553981</v>
      </c>
      <c r="BU26">
        <v>0</v>
      </c>
      <c r="BV26">
        <v>1.187292313140516</v>
      </c>
      <c r="BW26">
        <v>0.9425548375881786</v>
      </c>
      <c r="BX26">
        <v>0</v>
      </c>
      <c r="BY26">
        <v>0.95578344215867195</v>
      </c>
      <c r="BZ26">
        <v>0.82620638009878067</v>
      </c>
      <c r="CA26">
        <v>1.297945874846137</v>
      </c>
      <c r="CB26">
        <v>0</v>
      </c>
      <c r="CC26">
        <v>0</v>
      </c>
      <c r="CD26">
        <v>0</v>
      </c>
      <c r="CF26" s="82">
        <v>0.637566137566138</v>
      </c>
    </row>
    <row r="27" spans="2:84" customFormat="1" ht="20" customHeight="1">
      <c r="B27" s="247"/>
      <c r="C27" s="12" t="s">
        <v>252</v>
      </c>
      <c r="D27" s="12" t="s">
        <v>816</v>
      </c>
      <c r="E27" s="12" t="s">
        <v>245</v>
      </c>
      <c r="F27" s="12" t="s">
        <v>250</v>
      </c>
      <c r="G27" s="12" t="s">
        <v>817</v>
      </c>
      <c r="H27" s="12" t="s">
        <v>818</v>
      </c>
      <c r="I27" s="12" t="s">
        <v>297</v>
      </c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18"/>
      <c r="AO27" s="18"/>
      <c r="AP27" s="18"/>
      <c r="AQ27" s="18"/>
      <c r="AR27" s="18"/>
      <c r="AS27" s="18"/>
      <c r="AT27" s="18"/>
      <c r="AU27" s="18"/>
      <c r="AV27" s="18"/>
      <c r="AW27">
        <v>662.7</v>
      </c>
      <c r="AX27" t="s">
        <v>356</v>
      </c>
      <c r="AY27">
        <v>1.3</v>
      </c>
      <c r="AZ27" s="13" t="s">
        <v>356</v>
      </c>
      <c r="BA27" s="27" t="s">
        <v>389</v>
      </c>
      <c r="BB27" s="51" t="s">
        <v>356</v>
      </c>
      <c r="BC27" s="16" t="s">
        <v>358</v>
      </c>
      <c r="BD27" s="16" t="s">
        <v>395</v>
      </c>
      <c r="BE27" s="16" t="s">
        <v>396</v>
      </c>
      <c r="BF27" s="16" t="s">
        <v>396</v>
      </c>
      <c r="BG27" s="16">
        <v>897886</v>
      </c>
      <c r="BH27" s="17" t="s">
        <v>397</v>
      </c>
      <c r="BI27" t="s">
        <v>398</v>
      </c>
      <c r="BJ27" s="18" t="s">
        <v>399</v>
      </c>
      <c r="BK27" s="22">
        <v>1.3</v>
      </c>
      <c r="BL27" t="s">
        <v>147</v>
      </c>
      <c r="BN27" s="50" t="s">
        <v>297</v>
      </c>
      <c r="BO27" s="12" t="s">
        <v>52</v>
      </c>
      <c r="BQ27" s="32"/>
      <c r="BR27" s="12" t="s">
        <v>77</v>
      </c>
      <c r="BS27" s="56" t="s">
        <v>77</v>
      </c>
      <c r="BT27">
        <v>0</v>
      </c>
      <c r="BU27">
        <v>0</v>
      </c>
      <c r="BV27">
        <v>0</v>
      </c>
      <c r="BW27">
        <v>0</v>
      </c>
      <c r="BX27">
        <v>0</v>
      </c>
      <c r="BY27">
        <v>0</v>
      </c>
      <c r="BZ27">
        <v>0.64554194093063322</v>
      </c>
      <c r="CA27">
        <v>0.62100944237171285</v>
      </c>
      <c r="CB27">
        <v>0</v>
      </c>
      <c r="CC27">
        <v>0</v>
      </c>
      <c r="CD27">
        <v>0</v>
      </c>
      <c r="CF27" s="82">
        <v>0.58730158730158699</v>
      </c>
    </row>
    <row r="28" spans="2:84" customFormat="1" ht="20" customHeight="1">
      <c r="B28" s="247"/>
      <c r="C28" s="12" t="s">
        <v>260</v>
      </c>
      <c r="D28" s="12" t="s">
        <v>819</v>
      </c>
      <c r="E28" s="12" t="s">
        <v>245</v>
      </c>
      <c r="F28" s="12" t="s">
        <v>266</v>
      </c>
      <c r="G28" s="12" t="s">
        <v>820</v>
      </c>
      <c r="H28" s="12" t="s">
        <v>62</v>
      </c>
      <c r="I28" s="12" t="s">
        <v>1355</v>
      </c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1"/>
      <c r="AN28" s="31"/>
      <c r="AO28" s="31"/>
      <c r="AP28" s="31"/>
      <c r="AQ28" s="31"/>
      <c r="AR28" s="31"/>
      <c r="AS28" s="31"/>
      <c r="AT28" s="31"/>
      <c r="AU28" s="31"/>
      <c r="AV28" s="31"/>
      <c r="AZ28" s="13"/>
      <c r="BA28" s="27"/>
      <c r="BB28" s="28"/>
      <c r="BC28" s="29"/>
      <c r="BD28" s="21"/>
      <c r="BE28" s="21"/>
      <c r="BF28" s="21"/>
      <c r="BG28" s="21"/>
      <c r="BH28" s="30"/>
      <c r="BI28" s="29"/>
      <c r="BJ28" s="31"/>
      <c r="BK28" s="28"/>
      <c r="BL28" s="21"/>
      <c r="BM28" s="21"/>
      <c r="BN28" s="21"/>
      <c r="BO28" s="12"/>
      <c r="BP28" s="21"/>
      <c r="BQ28" s="32"/>
      <c r="BR28" s="12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F28" s="82"/>
    </row>
    <row r="29" spans="2:84" customFormat="1" ht="20" customHeight="1">
      <c r="B29" s="247"/>
      <c r="C29" s="12" t="s">
        <v>270</v>
      </c>
      <c r="D29" s="12" t="s">
        <v>821</v>
      </c>
      <c r="E29" s="12" t="s">
        <v>245</v>
      </c>
      <c r="F29" s="12" t="s">
        <v>176</v>
      </c>
      <c r="G29" s="12" t="s">
        <v>822</v>
      </c>
      <c r="H29" s="12" t="s">
        <v>475</v>
      </c>
      <c r="I29" s="12" t="s">
        <v>1355</v>
      </c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18"/>
      <c r="AO29" s="18"/>
      <c r="AP29" s="18"/>
      <c r="AQ29" s="18"/>
      <c r="AR29" s="18"/>
      <c r="AS29" s="18"/>
      <c r="AT29" s="18"/>
      <c r="AU29" s="18"/>
      <c r="AV29" s="18"/>
      <c r="AW29">
        <v>6.47</v>
      </c>
      <c r="AX29" t="s">
        <v>404</v>
      </c>
      <c r="AY29">
        <v>0.01</v>
      </c>
      <c r="AZ29" s="13" t="s">
        <v>404</v>
      </c>
      <c r="BA29" s="27" t="s">
        <v>400</v>
      </c>
      <c r="BB29" s="51" t="s">
        <v>404</v>
      </c>
      <c r="BC29" s="16" t="s">
        <v>406</v>
      </c>
      <c r="BD29" s="16" t="s">
        <v>407</v>
      </c>
      <c r="BE29" s="16" t="s">
        <v>408</v>
      </c>
      <c r="BF29" s="16" t="s">
        <v>408</v>
      </c>
      <c r="BG29" s="16">
        <v>897890</v>
      </c>
      <c r="BH29" s="17" t="s">
        <v>409</v>
      </c>
      <c r="BI29" t="s">
        <v>106</v>
      </c>
      <c r="BJ29" s="18" t="s">
        <v>410</v>
      </c>
      <c r="BK29" s="22">
        <v>0.01</v>
      </c>
      <c r="BL29" s="20" t="s">
        <v>65</v>
      </c>
      <c r="BM29" s="20"/>
      <c r="BN29" s="12" t="s">
        <v>65</v>
      </c>
      <c r="BO29" s="12" t="s">
        <v>52</v>
      </c>
      <c r="BQ29" s="32"/>
      <c r="BR29" s="12" t="s">
        <v>53</v>
      </c>
      <c r="BS29" s="56" t="s">
        <v>53</v>
      </c>
      <c r="BT29">
        <v>0</v>
      </c>
      <c r="BU29">
        <v>0</v>
      </c>
      <c r="BV29">
        <v>0</v>
      </c>
      <c r="BW29">
        <v>0</v>
      </c>
      <c r="BX29">
        <v>0</v>
      </c>
      <c r="BY29">
        <v>0</v>
      </c>
      <c r="BZ29">
        <v>0</v>
      </c>
      <c r="CA29">
        <v>0.21369805200009759</v>
      </c>
      <c r="CB29">
        <v>0</v>
      </c>
      <c r="CC29">
        <v>0</v>
      </c>
      <c r="CD29">
        <v>0</v>
      </c>
      <c r="CF29" s="82">
        <v>0.14285714285714299</v>
      </c>
    </row>
    <row r="30" spans="2:84" customFormat="1" ht="20" customHeight="1">
      <c r="B30" s="247"/>
      <c r="C30" s="12" t="s">
        <v>280</v>
      </c>
      <c r="D30" s="12" t="s">
        <v>823</v>
      </c>
      <c r="E30" s="12" t="s">
        <v>245</v>
      </c>
      <c r="F30" s="12" t="s">
        <v>824</v>
      </c>
      <c r="G30" s="12" t="s">
        <v>825</v>
      </c>
      <c r="H30" s="12" t="s">
        <v>826</v>
      </c>
      <c r="I30" s="12" t="s">
        <v>1355</v>
      </c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  <c r="AL30" s="18"/>
      <c r="AM30" s="18"/>
      <c r="AN30" s="18"/>
      <c r="AO30" s="18"/>
      <c r="AP30" s="18"/>
      <c r="AQ30" s="18"/>
      <c r="AR30" s="18"/>
      <c r="AS30" s="18"/>
      <c r="AT30" s="18"/>
      <c r="AU30" s="18"/>
      <c r="AV30" s="18"/>
      <c r="AW30">
        <v>28.84</v>
      </c>
      <c r="AX30" t="s">
        <v>404</v>
      </c>
      <c r="AY30">
        <v>0.08</v>
      </c>
      <c r="AZ30" s="13" t="s">
        <v>404</v>
      </c>
      <c r="BA30" s="27" t="s">
        <v>411</v>
      </c>
      <c r="BB30" s="51" t="s">
        <v>404</v>
      </c>
      <c r="BC30" s="16" t="s">
        <v>406</v>
      </c>
      <c r="BD30" s="16" t="s">
        <v>414</v>
      </c>
      <c r="BE30" s="16" t="s">
        <v>415</v>
      </c>
      <c r="BF30" s="16" t="s">
        <v>415</v>
      </c>
      <c r="BG30" s="16">
        <v>897888</v>
      </c>
      <c r="BH30" s="17" t="s">
        <v>187</v>
      </c>
      <c r="BI30" t="s">
        <v>416</v>
      </c>
      <c r="BJ30" s="18" t="s">
        <v>417</v>
      </c>
      <c r="BK30" s="22">
        <v>0.08</v>
      </c>
      <c r="BL30" s="20" t="s">
        <v>65</v>
      </c>
      <c r="BM30" s="50" t="s">
        <v>418</v>
      </c>
      <c r="BN30" s="12" t="s">
        <v>65</v>
      </c>
      <c r="BO30" s="12" t="s">
        <v>52</v>
      </c>
      <c r="BQ30" s="32"/>
      <c r="BR30" s="12" t="s">
        <v>77</v>
      </c>
      <c r="BS30" s="56" t="s">
        <v>77</v>
      </c>
      <c r="BT30">
        <v>0</v>
      </c>
      <c r="BU30">
        <v>0</v>
      </c>
      <c r="BV30">
        <v>0</v>
      </c>
      <c r="BW30">
        <v>0</v>
      </c>
      <c r="BX30">
        <v>0</v>
      </c>
      <c r="BY30">
        <v>0</v>
      </c>
      <c r="BZ30">
        <v>0</v>
      </c>
      <c r="CA30">
        <v>0.68251270891349458</v>
      </c>
      <c r="CB30">
        <v>0.54176093594614272</v>
      </c>
      <c r="CC30">
        <v>0</v>
      </c>
      <c r="CD30">
        <v>0</v>
      </c>
      <c r="CF30" s="82">
        <v>0.91269841269841301</v>
      </c>
    </row>
    <row r="31" spans="2:84" customFormat="1" ht="20" customHeight="1">
      <c r="B31" s="247"/>
      <c r="C31" s="12" t="s">
        <v>289</v>
      </c>
      <c r="D31" s="12" t="s">
        <v>827</v>
      </c>
      <c r="E31" s="12" t="s">
        <v>245</v>
      </c>
      <c r="F31" s="12" t="s">
        <v>828</v>
      </c>
      <c r="G31" s="12" t="s">
        <v>766</v>
      </c>
      <c r="H31" s="12" t="s">
        <v>277</v>
      </c>
      <c r="I31" s="12" t="s">
        <v>297</v>
      </c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>
        <v>142.61000000000001</v>
      </c>
      <c r="AX31" t="s">
        <v>404</v>
      </c>
      <c r="AY31">
        <v>0.4</v>
      </c>
      <c r="AZ31" s="13" t="s">
        <v>404</v>
      </c>
      <c r="BA31" s="27" t="s">
        <v>419</v>
      </c>
      <c r="BB31" s="51" t="s">
        <v>404</v>
      </c>
      <c r="BC31" s="16" t="s">
        <v>406</v>
      </c>
      <c r="BD31" s="16" t="s">
        <v>422</v>
      </c>
      <c r="BE31" s="16" t="s">
        <v>423</v>
      </c>
      <c r="BF31" s="16" t="s">
        <v>423</v>
      </c>
      <c r="BG31" s="16">
        <v>897887</v>
      </c>
      <c r="BH31" s="17" t="s">
        <v>424</v>
      </c>
      <c r="BI31" t="s">
        <v>425</v>
      </c>
      <c r="BJ31" s="18" t="s">
        <v>426</v>
      </c>
      <c r="BK31" s="22">
        <v>0.4</v>
      </c>
      <c r="BL31" s="20" t="s">
        <v>52</v>
      </c>
      <c r="BM31" s="50" t="s">
        <v>427</v>
      </c>
      <c r="BN31" s="50" t="s">
        <v>297</v>
      </c>
      <c r="BO31" s="12" t="s">
        <v>52</v>
      </c>
      <c r="BP31" s="57" t="s">
        <v>428</v>
      </c>
      <c r="BQ31" s="40"/>
      <c r="BR31" s="12" t="s">
        <v>149</v>
      </c>
      <c r="BS31" s="56" t="s">
        <v>149</v>
      </c>
      <c r="BT31">
        <v>0</v>
      </c>
      <c r="BU31">
        <v>0</v>
      </c>
      <c r="BV31">
        <v>0</v>
      </c>
      <c r="BW31">
        <v>0</v>
      </c>
      <c r="BX31">
        <v>0.4037896844217792</v>
      </c>
      <c r="BY31">
        <v>0</v>
      </c>
      <c r="BZ31">
        <v>0</v>
      </c>
      <c r="CA31">
        <v>0.21369805200009759</v>
      </c>
      <c r="CB31">
        <v>0</v>
      </c>
      <c r="CC31">
        <v>0</v>
      </c>
      <c r="CD31">
        <v>0</v>
      </c>
      <c r="CF31" s="82">
        <v>0.94179894179894197</v>
      </c>
    </row>
    <row r="32" spans="2:84" customFormat="1" ht="20" customHeight="1">
      <c r="B32" s="247"/>
      <c r="C32" s="12" t="s">
        <v>298</v>
      </c>
      <c r="D32" s="12" t="s">
        <v>829</v>
      </c>
      <c r="E32" s="12" t="s">
        <v>245</v>
      </c>
      <c r="F32" s="12" t="s">
        <v>830</v>
      </c>
      <c r="G32" s="12" t="s">
        <v>831</v>
      </c>
      <c r="H32" s="12" t="s">
        <v>832</v>
      </c>
      <c r="I32" s="12" t="s">
        <v>1355</v>
      </c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18"/>
      <c r="AO32" s="18"/>
      <c r="AP32" s="18"/>
      <c r="AQ32" s="18"/>
      <c r="AR32" s="18"/>
      <c r="AS32" s="18"/>
      <c r="AT32" s="18"/>
      <c r="AU32" s="18"/>
      <c r="AV32" s="18"/>
      <c r="AW32">
        <v>149.97</v>
      </c>
      <c r="AX32" t="s">
        <v>404</v>
      </c>
      <c r="AY32">
        <v>0.4</v>
      </c>
      <c r="AZ32" s="13" t="s">
        <v>404</v>
      </c>
      <c r="BA32" s="58" t="s">
        <v>433</v>
      </c>
      <c r="BB32" s="51" t="s">
        <v>404</v>
      </c>
      <c r="BC32" s="16" t="s">
        <v>406</v>
      </c>
      <c r="BD32" s="16" t="s">
        <v>434</v>
      </c>
      <c r="BE32" s="16" t="s">
        <v>435</v>
      </c>
      <c r="BF32" s="16" t="s">
        <v>435</v>
      </c>
      <c r="BG32" s="16">
        <v>897891</v>
      </c>
      <c r="BH32" s="17" t="s">
        <v>436</v>
      </c>
      <c r="BI32" t="s">
        <v>437</v>
      </c>
      <c r="BJ32" s="18" t="s">
        <v>438</v>
      </c>
      <c r="BK32" s="22">
        <v>0.4</v>
      </c>
      <c r="BL32" s="20" t="s">
        <v>65</v>
      </c>
      <c r="BM32" s="20"/>
      <c r="BN32" s="50" t="s">
        <v>297</v>
      </c>
      <c r="BO32" s="12" t="s">
        <v>52</v>
      </c>
      <c r="BQ32" s="32"/>
      <c r="BR32" s="12" t="s">
        <v>147</v>
      </c>
      <c r="BS32" s="56"/>
      <c r="BT32">
        <v>0</v>
      </c>
      <c r="BU32">
        <v>0</v>
      </c>
      <c r="BV32">
        <v>0</v>
      </c>
      <c r="BW32">
        <v>0</v>
      </c>
      <c r="BX32">
        <v>0</v>
      </c>
      <c r="BY32">
        <v>0</v>
      </c>
      <c r="BZ32">
        <v>0</v>
      </c>
      <c r="CA32">
        <v>0</v>
      </c>
      <c r="CB32">
        <v>0</v>
      </c>
      <c r="CC32">
        <v>0</v>
      </c>
      <c r="CD32">
        <v>0</v>
      </c>
      <c r="CF32" s="82">
        <v>0.108465608465608</v>
      </c>
    </row>
    <row r="33" spans="2:84" customFormat="1" ht="20" customHeight="1">
      <c r="B33" s="247"/>
      <c r="C33" s="12" t="s">
        <v>306</v>
      </c>
      <c r="D33" s="12" t="s">
        <v>833</v>
      </c>
      <c r="E33" s="12" t="s">
        <v>245</v>
      </c>
      <c r="F33" s="12" t="s">
        <v>106</v>
      </c>
      <c r="G33" s="12" t="s">
        <v>834</v>
      </c>
      <c r="H33" s="12" t="s">
        <v>49</v>
      </c>
      <c r="I33" s="12" t="s">
        <v>1355</v>
      </c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18"/>
      <c r="AO33" s="18"/>
      <c r="AP33" s="18"/>
      <c r="AQ33" s="18"/>
      <c r="AR33" s="18"/>
      <c r="AS33" s="18"/>
      <c r="AT33" s="18"/>
      <c r="AU33" s="18"/>
      <c r="AV33" s="18"/>
      <c r="AW33">
        <v>698.51</v>
      </c>
      <c r="AX33" t="s">
        <v>404</v>
      </c>
      <c r="AY33">
        <v>1.1000000000000001</v>
      </c>
      <c r="AZ33" s="13" t="s">
        <v>404</v>
      </c>
      <c r="BA33" s="27" t="s">
        <v>439</v>
      </c>
      <c r="BB33" s="51" t="s">
        <v>404</v>
      </c>
      <c r="BC33" s="16" t="s">
        <v>406</v>
      </c>
      <c r="BD33" s="16" t="s">
        <v>444</v>
      </c>
      <c r="BE33" s="16" t="s">
        <v>445</v>
      </c>
      <c r="BF33" s="16" t="s">
        <v>445</v>
      </c>
      <c r="BG33" s="37" t="s">
        <v>446</v>
      </c>
      <c r="BH33" s="59" t="s">
        <v>447</v>
      </c>
      <c r="BI33" t="s">
        <v>448</v>
      </c>
      <c r="BJ33" s="18" t="s">
        <v>449</v>
      </c>
      <c r="BK33" s="22">
        <v>1.1000000000000001</v>
      </c>
      <c r="BL33" s="20" t="s">
        <v>65</v>
      </c>
      <c r="BM33" s="20"/>
      <c r="BN33" s="12" t="s">
        <v>65</v>
      </c>
      <c r="BO33" s="12" t="s">
        <v>52</v>
      </c>
      <c r="BQ33" s="32"/>
      <c r="BR33" s="12">
        <v>1</v>
      </c>
      <c r="BS33" s="56">
        <v>1</v>
      </c>
      <c r="BT33">
        <v>0</v>
      </c>
      <c r="BU33">
        <v>0</v>
      </c>
      <c r="BV33">
        <v>0</v>
      </c>
      <c r="BW33">
        <v>0</v>
      </c>
      <c r="BX33">
        <v>0</v>
      </c>
      <c r="BY33">
        <v>0</v>
      </c>
      <c r="BZ33">
        <v>0</v>
      </c>
      <c r="CA33">
        <v>0</v>
      </c>
      <c r="CB33">
        <v>0.77545842952913646</v>
      </c>
      <c r="CC33">
        <v>0.94940475743664898</v>
      </c>
      <c r="CD33">
        <v>0.74516953072138026</v>
      </c>
      <c r="CF33" s="82">
        <v>0.32275132275132301</v>
      </c>
    </row>
    <row r="34" spans="2:84" customFormat="1" ht="20" customHeight="1">
      <c r="B34" s="247"/>
      <c r="C34" s="12" t="s">
        <v>315</v>
      </c>
      <c r="D34" s="12" t="s">
        <v>835</v>
      </c>
      <c r="E34" s="12" t="s">
        <v>245</v>
      </c>
      <c r="F34" s="12" t="s">
        <v>836</v>
      </c>
      <c r="G34" s="12" t="s">
        <v>837</v>
      </c>
      <c r="H34" s="12" t="s">
        <v>838</v>
      </c>
      <c r="I34" s="12" t="s">
        <v>1355</v>
      </c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1"/>
      <c r="AN34" s="31"/>
      <c r="AO34" s="31"/>
      <c r="AP34" s="31"/>
      <c r="AQ34" s="31"/>
      <c r="AR34" s="31"/>
      <c r="AS34" s="31"/>
      <c r="AT34" s="31"/>
      <c r="AU34" s="31"/>
      <c r="AV34" s="31"/>
      <c r="AW34" s="53"/>
      <c r="AX34" s="53"/>
      <c r="AY34" s="53"/>
      <c r="AZ34" s="54"/>
      <c r="BA34" s="27"/>
      <c r="BB34" s="28"/>
      <c r="BC34" s="29"/>
      <c r="BD34" s="21"/>
      <c r="BE34" s="21"/>
      <c r="BF34" s="21"/>
      <c r="BG34" s="21"/>
      <c r="BH34" s="30"/>
      <c r="BI34" s="29"/>
      <c r="BJ34" s="31"/>
      <c r="BK34" s="28"/>
      <c r="BL34" s="21"/>
      <c r="BM34" s="21"/>
      <c r="BN34" s="21"/>
      <c r="BO34" s="12"/>
      <c r="BP34" s="21"/>
      <c r="BQ34" s="32"/>
      <c r="BR34" s="12"/>
      <c r="BS34" s="21"/>
      <c r="BT34" s="21"/>
      <c r="BU34" s="21"/>
      <c r="BV34" s="21"/>
      <c r="BW34" s="21"/>
      <c r="BX34" s="21"/>
      <c r="BY34" s="21"/>
      <c r="BZ34" s="21"/>
      <c r="CA34" s="21"/>
      <c r="CB34" s="21"/>
      <c r="CC34" s="21"/>
      <c r="CD34" s="21"/>
      <c r="CF34" s="83"/>
    </row>
    <row r="35" spans="2:84" customFormat="1" ht="20" customHeight="1">
      <c r="B35" s="247"/>
      <c r="C35" s="12" t="s">
        <v>323</v>
      </c>
      <c r="D35" s="12" t="s">
        <v>839</v>
      </c>
      <c r="E35" s="12" t="s">
        <v>245</v>
      </c>
      <c r="F35" s="12" t="s">
        <v>840</v>
      </c>
      <c r="G35" s="12" t="s">
        <v>841</v>
      </c>
      <c r="H35" s="12" t="s">
        <v>842</v>
      </c>
      <c r="I35" s="12" t="s">
        <v>1355</v>
      </c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18"/>
      <c r="AO35" s="18"/>
      <c r="AP35" s="18"/>
      <c r="AQ35" s="18"/>
      <c r="AR35" s="18"/>
      <c r="AS35" s="18"/>
      <c r="AT35" s="18"/>
      <c r="AU35" s="18"/>
      <c r="AV35" s="18"/>
      <c r="AW35">
        <v>50.65</v>
      </c>
      <c r="AX35" t="s">
        <v>455</v>
      </c>
      <c r="AY35">
        <v>0.5</v>
      </c>
      <c r="AZ35" s="13" t="s">
        <v>455</v>
      </c>
      <c r="BA35" s="27" t="s">
        <v>451</v>
      </c>
      <c r="BB35" s="51" t="s">
        <v>455</v>
      </c>
      <c r="BC35" s="16" t="s">
        <v>142</v>
      </c>
      <c r="BD35" s="16" t="s">
        <v>457</v>
      </c>
      <c r="BE35" s="16" t="s">
        <v>458</v>
      </c>
      <c r="BF35" s="16" t="s">
        <v>450</v>
      </c>
      <c r="BG35" s="16">
        <v>897894</v>
      </c>
      <c r="BH35" s="17" t="s">
        <v>188</v>
      </c>
      <c r="BI35" t="s">
        <v>459</v>
      </c>
      <c r="BJ35" s="18" t="s">
        <v>460</v>
      </c>
      <c r="BK35" s="26">
        <v>0.5</v>
      </c>
      <c r="BL35" s="12" t="s">
        <v>269</v>
      </c>
      <c r="BM35" s="20"/>
      <c r="BN35" s="12" t="s">
        <v>269</v>
      </c>
      <c r="BO35" s="12" t="s">
        <v>52</v>
      </c>
      <c r="BQ35" s="60">
        <v>3.7518643508184999</v>
      </c>
      <c r="BR35" s="12" t="s">
        <v>53</v>
      </c>
      <c r="BT35">
        <v>0</v>
      </c>
      <c r="BU35">
        <v>0</v>
      </c>
      <c r="BV35">
        <v>0.99604180143669419</v>
      </c>
      <c r="BW35">
        <v>0.1717451583513295</v>
      </c>
      <c r="BX35">
        <v>0</v>
      </c>
      <c r="BY35">
        <v>0.35568305554278001</v>
      </c>
      <c r="BZ35">
        <v>0.26841520476709668</v>
      </c>
      <c r="CA35">
        <v>0.68251270891349458</v>
      </c>
      <c r="CB35">
        <v>0.77545842952913646</v>
      </c>
      <c r="CC35">
        <v>0</v>
      </c>
      <c r="CD35">
        <v>1.005284612096244</v>
      </c>
      <c r="CF35" s="82">
        <v>0.64814814814814803</v>
      </c>
    </row>
    <row r="36" spans="2:84" customFormat="1" ht="20" customHeight="1">
      <c r="B36" s="247"/>
      <c r="C36" s="12" t="s">
        <v>333</v>
      </c>
      <c r="D36" s="12" t="s">
        <v>843</v>
      </c>
      <c r="E36" s="12" t="s">
        <v>335</v>
      </c>
      <c r="F36" s="12" t="s">
        <v>258</v>
      </c>
      <c r="G36" s="12" t="s">
        <v>844</v>
      </c>
      <c r="H36" s="12" t="s">
        <v>63</v>
      </c>
      <c r="I36" s="198" t="s">
        <v>1356</v>
      </c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18"/>
      <c r="AO36" s="18"/>
      <c r="AP36" s="18"/>
      <c r="AQ36" s="18"/>
      <c r="AR36" s="18"/>
      <c r="AS36" s="18"/>
      <c r="AT36" s="18"/>
      <c r="AU36" s="18"/>
      <c r="AV36" s="18"/>
      <c r="AW36">
        <v>258.2</v>
      </c>
      <c r="AX36" t="s">
        <v>455</v>
      </c>
      <c r="AY36">
        <v>1.5</v>
      </c>
      <c r="AZ36" s="13" t="s">
        <v>455</v>
      </c>
      <c r="BA36" s="27" t="s">
        <v>461</v>
      </c>
      <c r="BB36" s="51" t="s">
        <v>455</v>
      </c>
      <c r="BC36" s="16" t="s">
        <v>142</v>
      </c>
      <c r="BD36" s="16" t="s">
        <v>464</v>
      </c>
      <c r="BE36" s="16" t="s">
        <v>465</v>
      </c>
      <c r="BF36" s="16" t="s">
        <v>458</v>
      </c>
      <c r="BG36" s="16">
        <v>897893</v>
      </c>
      <c r="BH36" s="17" t="s">
        <v>466</v>
      </c>
      <c r="BI36" t="s">
        <v>467</v>
      </c>
      <c r="BJ36" s="18" t="s">
        <v>468</v>
      </c>
      <c r="BK36" s="26">
        <v>1.5</v>
      </c>
      <c r="BL36" s="12" t="s">
        <v>269</v>
      </c>
      <c r="BM36" s="20"/>
      <c r="BN36" s="12" t="s">
        <v>269</v>
      </c>
      <c r="BO36" s="12" t="s">
        <v>52</v>
      </c>
      <c r="BQ36" s="46">
        <v>3.6045896735937144</v>
      </c>
      <c r="BR36" s="12" t="s">
        <v>53</v>
      </c>
      <c r="BT36">
        <v>0.96402541493500682</v>
      </c>
      <c r="BU36">
        <v>0</v>
      </c>
      <c r="BV36">
        <v>0</v>
      </c>
      <c r="BW36">
        <v>0.68846535580388257</v>
      </c>
      <c r="BX36">
        <v>0.48361605733190599</v>
      </c>
      <c r="BY36">
        <v>0.35568305554278001</v>
      </c>
      <c r="BZ36">
        <v>1.029117897135668</v>
      </c>
      <c r="CA36">
        <v>1.1503684395055029</v>
      </c>
      <c r="CB36">
        <v>1.5823116245728499</v>
      </c>
      <c r="CC36">
        <v>0.94940475743664898</v>
      </c>
      <c r="CD36">
        <v>1.517571830610976</v>
      </c>
      <c r="CF36" s="82">
        <v>0.91798941798941802</v>
      </c>
    </row>
    <row r="37" spans="2:84" customFormat="1" ht="20" customHeight="1">
      <c r="B37" s="247"/>
      <c r="C37" s="12" t="s">
        <v>342</v>
      </c>
      <c r="D37" s="12" t="s">
        <v>845</v>
      </c>
      <c r="E37" s="12" t="s">
        <v>335</v>
      </c>
      <c r="F37" s="12" t="s">
        <v>846</v>
      </c>
      <c r="G37" s="12" t="s">
        <v>847</v>
      </c>
      <c r="H37" s="12" t="s">
        <v>848</v>
      </c>
      <c r="I37" s="198" t="s">
        <v>1356</v>
      </c>
      <c r="L37" s="31"/>
      <c r="M37" s="31"/>
      <c r="N37" s="31"/>
      <c r="O37" s="31"/>
      <c r="P37" s="31"/>
      <c r="Q37" s="31"/>
      <c r="R37" s="31"/>
      <c r="S37" s="31"/>
      <c r="T37" s="31"/>
      <c r="U37" s="31"/>
      <c r="V37" s="31"/>
      <c r="W37" s="31"/>
      <c r="X37" s="31"/>
      <c r="Y37" s="31"/>
      <c r="Z37" s="31"/>
      <c r="AA37" s="31"/>
      <c r="AB37" s="31"/>
      <c r="AC37" s="31"/>
      <c r="AD37" s="31"/>
      <c r="AE37" s="31"/>
      <c r="AF37" s="31"/>
      <c r="AG37" s="31"/>
      <c r="AH37" s="31"/>
      <c r="AI37" s="31"/>
      <c r="AJ37" s="31"/>
      <c r="AK37" s="31"/>
      <c r="AL37" s="31"/>
      <c r="AM37" s="31"/>
      <c r="AN37" s="31"/>
      <c r="AO37" s="31"/>
      <c r="AP37" s="31"/>
      <c r="AQ37" s="31"/>
      <c r="AR37" s="31"/>
      <c r="AS37" s="31"/>
      <c r="AT37" s="31"/>
      <c r="AU37" s="31"/>
      <c r="AV37" s="31"/>
      <c r="AW37" s="53"/>
      <c r="AX37" s="53"/>
      <c r="AY37" s="53"/>
      <c r="AZ37" s="54"/>
      <c r="BA37" s="27"/>
      <c r="BB37" s="28"/>
      <c r="BC37" s="29"/>
      <c r="BD37" s="21"/>
      <c r="BE37" s="21"/>
      <c r="BF37" s="21"/>
      <c r="BG37" s="21"/>
      <c r="BH37" s="30"/>
      <c r="BI37" s="29"/>
      <c r="BJ37" s="31"/>
      <c r="BK37" s="28"/>
      <c r="BL37" s="21"/>
      <c r="BM37" s="21"/>
      <c r="BN37" s="21"/>
      <c r="BO37" s="12"/>
      <c r="BP37" s="21"/>
      <c r="BQ37" s="32"/>
      <c r="BR37" s="12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F37" s="83"/>
    </row>
    <row r="38" spans="2:84" ht="20" customHeight="1">
      <c r="B38" s="247"/>
      <c r="C38" s="12" t="s">
        <v>352</v>
      </c>
      <c r="D38" s="12" t="s">
        <v>849</v>
      </c>
      <c r="E38" s="12" t="s">
        <v>356</v>
      </c>
      <c r="F38" s="12" t="s">
        <v>475</v>
      </c>
      <c r="G38" s="12" t="s">
        <v>850</v>
      </c>
      <c r="H38" s="12" t="s">
        <v>792</v>
      </c>
      <c r="I38" s="12" t="s">
        <v>1355</v>
      </c>
      <c r="BO38" s="12"/>
      <c r="CF38" s="84"/>
    </row>
    <row r="39" spans="2:84" customFormat="1" ht="20" customHeight="1">
      <c r="B39" s="247"/>
      <c r="C39" s="12" t="s">
        <v>363</v>
      </c>
      <c r="D39" s="12" t="s">
        <v>851</v>
      </c>
      <c r="E39" s="12" t="s">
        <v>356</v>
      </c>
      <c r="F39" s="12" t="s">
        <v>832</v>
      </c>
      <c r="G39" s="12" t="s">
        <v>852</v>
      </c>
      <c r="H39" s="12" t="s">
        <v>853</v>
      </c>
      <c r="I39" s="12" t="s">
        <v>1355</v>
      </c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>
        <v>41.49</v>
      </c>
      <c r="AX39" t="s">
        <v>471</v>
      </c>
      <c r="AY39">
        <v>0.05</v>
      </c>
      <c r="AZ39" s="13" t="s">
        <v>471</v>
      </c>
      <c r="BA39" s="27" t="s">
        <v>469</v>
      </c>
      <c r="BB39" s="51" t="s">
        <v>471</v>
      </c>
      <c r="BC39" s="16" t="s">
        <v>158</v>
      </c>
      <c r="BD39" s="16" t="s">
        <v>473</v>
      </c>
      <c r="BE39" s="16" t="s">
        <v>474</v>
      </c>
      <c r="BF39" s="16" t="s">
        <v>465</v>
      </c>
      <c r="BG39" s="16">
        <v>897897</v>
      </c>
      <c r="BH39" s="17" t="s">
        <v>475</v>
      </c>
      <c r="BI39" t="s">
        <v>75</v>
      </c>
      <c r="BJ39" s="18" t="s">
        <v>476</v>
      </c>
      <c r="BK39" s="22">
        <v>0.05</v>
      </c>
      <c r="BL39" s="20" t="s">
        <v>65</v>
      </c>
      <c r="BM39" s="20"/>
      <c r="BN39" s="12" t="s">
        <v>269</v>
      </c>
      <c r="BO39" s="12" t="s">
        <v>65</v>
      </c>
      <c r="BQ39" s="32"/>
      <c r="BR39" s="12" t="s">
        <v>149</v>
      </c>
      <c r="BT39">
        <v>1.111752850454</v>
      </c>
      <c r="BU39">
        <v>0</v>
      </c>
      <c r="BV39">
        <v>0.81175121136157879</v>
      </c>
      <c r="BW39">
        <v>0.86366964962333936</v>
      </c>
      <c r="BX39">
        <v>0.82114029107804043</v>
      </c>
      <c r="BY39">
        <v>0.59760241303884576</v>
      </c>
      <c r="BZ39">
        <v>0.9534137740465739</v>
      </c>
      <c r="CA39">
        <v>0.76889980141455694</v>
      </c>
      <c r="CB39">
        <v>0</v>
      </c>
      <c r="CC39">
        <v>0</v>
      </c>
      <c r="CD39">
        <v>0</v>
      </c>
      <c r="CF39" s="82">
        <v>0.60846560846560804</v>
      </c>
    </row>
    <row r="40" spans="2:84" customFormat="1" ht="20" customHeight="1">
      <c r="B40" s="247"/>
      <c r="C40" s="12" t="s">
        <v>373</v>
      </c>
      <c r="D40" s="12" t="s">
        <v>854</v>
      </c>
      <c r="E40" s="12" t="s">
        <v>356</v>
      </c>
      <c r="F40" s="12" t="s">
        <v>855</v>
      </c>
      <c r="G40" s="12" t="s">
        <v>856</v>
      </c>
      <c r="H40" s="12" t="s">
        <v>857</v>
      </c>
      <c r="I40" s="12" t="s">
        <v>1355</v>
      </c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/>
      <c r="AB40" s="18"/>
      <c r="AC40" s="18"/>
      <c r="AD40" s="18"/>
      <c r="AE40" s="18"/>
      <c r="AF40" s="18"/>
      <c r="AG40" s="18"/>
      <c r="AH40" s="18"/>
      <c r="AI40" s="18"/>
      <c r="AJ40" s="18"/>
      <c r="AK40" s="18"/>
      <c r="AL40" s="18"/>
      <c r="AM40" s="18"/>
      <c r="AN40" s="18"/>
      <c r="AO40" s="18"/>
      <c r="AP40" s="18"/>
      <c r="AQ40" s="18"/>
      <c r="AR40" s="18"/>
      <c r="AS40" s="18"/>
      <c r="AT40" s="18"/>
      <c r="AU40" s="18"/>
      <c r="AV40" s="18"/>
      <c r="AW40">
        <v>185.24</v>
      </c>
      <c r="AX40" t="s">
        <v>479</v>
      </c>
      <c r="AY40">
        <v>0.3</v>
      </c>
      <c r="AZ40" s="13" t="s">
        <v>479</v>
      </c>
      <c r="BA40" s="27" t="s">
        <v>477</v>
      </c>
      <c r="BB40" s="51" t="s">
        <v>471</v>
      </c>
      <c r="BC40" s="16" t="s">
        <v>158</v>
      </c>
      <c r="BD40" s="16" t="s">
        <v>481</v>
      </c>
      <c r="BE40" s="16" t="s">
        <v>482</v>
      </c>
      <c r="BF40" s="16" t="s">
        <v>474</v>
      </c>
      <c r="BG40" s="16">
        <v>897895</v>
      </c>
      <c r="BH40" s="17" t="s">
        <v>483</v>
      </c>
      <c r="BI40" t="s">
        <v>484</v>
      </c>
      <c r="BJ40" s="18" t="s">
        <v>485</v>
      </c>
      <c r="BK40" s="26">
        <v>0.3</v>
      </c>
      <c r="BL40" s="12" t="s">
        <v>269</v>
      </c>
      <c r="BM40" s="20"/>
      <c r="BN40" s="12" t="s">
        <v>269</v>
      </c>
      <c r="BO40" s="12" t="s">
        <v>52</v>
      </c>
      <c r="BQ40" s="32"/>
      <c r="BR40" s="12" t="s">
        <v>149</v>
      </c>
      <c r="BT40">
        <v>0</v>
      </c>
      <c r="BU40">
        <v>0</v>
      </c>
      <c r="BV40">
        <v>0</v>
      </c>
      <c r="BW40">
        <v>0</v>
      </c>
      <c r="BX40">
        <v>0</v>
      </c>
      <c r="BY40">
        <v>0</v>
      </c>
      <c r="BZ40">
        <v>0</v>
      </c>
      <c r="CA40">
        <v>0</v>
      </c>
      <c r="CB40">
        <v>0</v>
      </c>
      <c r="CC40">
        <v>0</v>
      </c>
      <c r="CD40">
        <v>0</v>
      </c>
      <c r="CF40" s="82">
        <v>0.80952380952380998</v>
      </c>
    </row>
    <row r="41" spans="2:84" customFormat="1" ht="20" customHeight="1">
      <c r="B41" s="247"/>
      <c r="C41" s="12" t="s">
        <v>381</v>
      </c>
      <c r="D41" s="12" t="s">
        <v>858</v>
      </c>
      <c r="E41" s="12" t="s">
        <v>356</v>
      </c>
      <c r="F41" s="12" t="s">
        <v>859</v>
      </c>
      <c r="G41" s="12" t="s">
        <v>860</v>
      </c>
      <c r="H41" s="12" t="s">
        <v>861</v>
      </c>
      <c r="I41" s="12" t="s">
        <v>1355</v>
      </c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18"/>
      <c r="AO41" s="18"/>
      <c r="AP41" s="18"/>
      <c r="AQ41" s="18"/>
      <c r="AR41" s="18"/>
      <c r="AS41" s="18"/>
      <c r="AT41" s="18"/>
      <c r="AU41" s="18"/>
      <c r="AV41" s="18"/>
      <c r="AW41">
        <v>239.43</v>
      </c>
      <c r="AX41" t="s">
        <v>471</v>
      </c>
      <c r="AY41">
        <v>0.4</v>
      </c>
      <c r="AZ41" s="13" t="s">
        <v>471</v>
      </c>
      <c r="BA41" s="27" t="s">
        <v>486</v>
      </c>
      <c r="BB41" s="51" t="s">
        <v>471</v>
      </c>
      <c r="BC41" s="16" t="s">
        <v>158</v>
      </c>
      <c r="BD41" s="16" t="s">
        <v>491</v>
      </c>
      <c r="BE41" s="16" t="s">
        <v>492</v>
      </c>
      <c r="BF41" s="16" t="s">
        <v>482</v>
      </c>
      <c r="BG41" s="16">
        <v>897898</v>
      </c>
      <c r="BH41" s="17" t="s">
        <v>177</v>
      </c>
      <c r="BI41" t="s">
        <v>493</v>
      </c>
      <c r="BJ41" s="18" t="s">
        <v>494</v>
      </c>
      <c r="BK41" s="22">
        <v>0.4</v>
      </c>
      <c r="BL41" s="12" t="s">
        <v>269</v>
      </c>
      <c r="BM41" s="20"/>
      <c r="BN41" s="12" t="s">
        <v>269</v>
      </c>
      <c r="BO41" s="12" t="s">
        <v>52</v>
      </c>
      <c r="BQ41" s="32"/>
      <c r="BR41" s="12" t="s">
        <v>77</v>
      </c>
      <c r="BT41">
        <v>0</v>
      </c>
      <c r="BU41">
        <v>0</v>
      </c>
      <c r="BV41">
        <v>0</v>
      </c>
      <c r="BW41">
        <v>0</v>
      </c>
      <c r="BX41">
        <v>0</v>
      </c>
      <c r="BY41">
        <v>0</v>
      </c>
      <c r="BZ41">
        <v>0</v>
      </c>
      <c r="CA41">
        <v>0</v>
      </c>
      <c r="CB41">
        <v>0.54176093594614272</v>
      </c>
      <c r="CC41">
        <v>0</v>
      </c>
      <c r="CD41">
        <v>0</v>
      </c>
      <c r="CF41" s="82">
        <v>0.42063492063492097</v>
      </c>
    </row>
    <row r="42" spans="2:84" customFormat="1" ht="20" customHeight="1">
      <c r="B42" s="247"/>
      <c r="C42" s="12" t="s">
        <v>389</v>
      </c>
      <c r="D42" s="12" t="s">
        <v>862</v>
      </c>
      <c r="E42" s="12" t="s">
        <v>356</v>
      </c>
      <c r="F42" s="12" t="s">
        <v>863</v>
      </c>
      <c r="G42" s="12" t="s">
        <v>864</v>
      </c>
      <c r="H42" s="12" t="s">
        <v>865</v>
      </c>
      <c r="I42" s="12" t="s">
        <v>297</v>
      </c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18"/>
      <c r="AO42" s="18"/>
      <c r="AP42" s="18"/>
      <c r="AQ42" s="18"/>
      <c r="AR42" s="18"/>
      <c r="AS42" s="18"/>
      <c r="AT42" s="18"/>
      <c r="AU42" s="18"/>
      <c r="AV42" s="18"/>
      <c r="AW42">
        <v>294.26</v>
      </c>
      <c r="AX42" t="s">
        <v>471</v>
      </c>
      <c r="AY42">
        <v>0.5</v>
      </c>
      <c r="AZ42" s="13" t="s">
        <v>471</v>
      </c>
      <c r="BA42" s="27" t="s">
        <v>495</v>
      </c>
      <c r="BB42" s="51" t="s">
        <v>471</v>
      </c>
      <c r="BC42" s="16" t="s">
        <v>158</v>
      </c>
      <c r="BD42" s="16" t="s">
        <v>498</v>
      </c>
      <c r="BE42" s="16" t="s">
        <v>499</v>
      </c>
      <c r="BF42" s="16" t="s">
        <v>492</v>
      </c>
      <c r="BG42" s="16">
        <v>897896</v>
      </c>
      <c r="BH42" s="17" t="s">
        <v>500</v>
      </c>
      <c r="BI42" t="s">
        <v>321</v>
      </c>
      <c r="BJ42" s="18" t="s">
        <v>501</v>
      </c>
      <c r="BK42" s="22">
        <v>0.5</v>
      </c>
      <c r="BL42" s="12" t="s">
        <v>269</v>
      </c>
      <c r="BM42" s="20"/>
      <c r="BN42" s="12" t="s">
        <v>269</v>
      </c>
      <c r="BO42" s="12" t="s">
        <v>52</v>
      </c>
      <c r="BQ42" s="32"/>
      <c r="BR42" s="12" t="s">
        <v>149</v>
      </c>
      <c r="BT42">
        <v>0</v>
      </c>
      <c r="BU42">
        <v>0</v>
      </c>
      <c r="BV42">
        <v>1.1467865911111079</v>
      </c>
      <c r="BW42">
        <v>0.1717451583513295</v>
      </c>
      <c r="BX42">
        <v>0</v>
      </c>
      <c r="BY42">
        <v>0.35568305554278001</v>
      </c>
      <c r="BZ42">
        <v>0.1089374337879281</v>
      </c>
      <c r="CA42">
        <v>0.59840762768962985</v>
      </c>
      <c r="CB42">
        <v>1.7450125833569601</v>
      </c>
      <c r="CC42">
        <v>1.3927128984255679</v>
      </c>
      <c r="CD42">
        <v>1.093527883280218</v>
      </c>
      <c r="CF42" s="82">
        <v>0.66137566137566095</v>
      </c>
    </row>
    <row r="43" spans="2:84" customFormat="1" ht="20" customHeight="1">
      <c r="B43" s="247"/>
      <c r="C43" s="12" t="s">
        <v>400</v>
      </c>
      <c r="D43" s="12" t="s">
        <v>866</v>
      </c>
      <c r="E43" s="12" t="s">
        <v>404</v>
      </c>
      <c r="F43" s="12" t="s">
        <v>867</v>
      </c>
      <c r="G43" s="12" t="s">
        <v>868</v>
      </c>
      <c r="H43" s="12" t="s">
        <v>869</v>
      </c>
      <c r="I43" s="12" t="s">
        <v>1355</v>
      </c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18"/>
      <c r="AO43" s="18"/>
      <c r="AP43" s="18"/>
      <c r="AQ43" s="18"/>
      <c r="AR43" s="18"/>
      <c r="AS43" s="18"/>
      <c r="AT43" s="18"/>
      <c r="AU43" s="18"/>
      <c r="AV43" s="18"/>
      <c r="AW43">
        <v>2446.7600000000002</v>
      </c>
      <c r="AX43" t="s">
        <v>471</v>
      </c>
      <c r="AY43">
        <v>1.9</v>
      </c>
      <c r="AZ43" s="13" t="s">
        <v>471</v>
      </c>
      <c r="BA43" s="27" t="s">
        <v>502</v>
      </c>
      <c r="BB43" s="51" t="s">
        <v>471</v>
      </c>
      <c r="BC43" s="16" t="s">
        <v>158</v>
      </c>
      <c r="BD43" s="16" t="s">
        <v>507</v>
      </c>
      <c r="BE43" s="16" t="s">
        <v>508</v>
      </c>
      <c r="BF43" s="16" t="s">
        <v>499</v>
      </c>
      <c r="BG43" s="16">
        <v>897898</v>
      </c>
      <c r="BH43" s="17" t="s">
        <v>509</v>
      </c>
      <c r="BI43" t="s">
        <v>510</v>
      </c>
      <c r="BJ43" s="18" t="s">
        <v>511</v>
      </c>
      <c r="BK43" s="22">
        <v>1.9</v>
      </c>
      <c r="BL43" s="12" t="s">
        <v>269</v>
      </c>
      <c r="BM43" s="20"/>
      <c r="BN43" s="12" t="s">
        <v>269</v>
      </c>
      <c r="BO43" s="12" t="s">
        <v>52</v>
      </c>
      <c r="BQ43" s="32"/>
      <c r="BR43" s="12" t="s">
        <v>149</v>
      </c>
      <c r="BT43">
        <v>0</v>
      </c>
      <c r="BU43">
        <v>0</v>
      </c>
      <c r="BV43">
        <v>0</v>
      </c>
      <c r="BW43">
        <v>0</v>
      </c>
      <c r="BX43">
        <v>0</v>
      </c>
      <c r="BY43">
        <v>0</v>
      </c>
      <c r="BZ43">
        <v>0</v>
      </c>
      <c r="CA43">
        <v>0</v>
      </c>
      <c r="CB43">
        <v>0</v>
      </c>
      <c r="CC43">
        <v>0</v>
      </c>
      <c r="CD43">
        <v>0</v>
      </c>
      <c r="CF43" s="82">
        <v>0.31216931216931199</v>
      </c>
    </row>
    <row r="44" spans="2:84" customFormat="1" ht="20" customHeight="1">
      <c r="B44" s="247"/>
      <c r="C44" s="12" t="s">
        <v>411</v>
      </c>
      <c r="D44" s="12" t="s">
        <v>870</v>
      </c>
      <c r="E44" s="12" t="s">
        <v>404</v>
      </c>
      <c r="F44" s="12" t="s">
        <v>176</v>
      </c>
      <c r="G44" s="12" t="s">
        <v>871</v>
      </c>
      <c r="H44" s="12" t="s">
        <v>176</v>
      </c>
      <c r="I44" s="12" t="s">
        <v>1355</v>
      </c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  <c r="AK44" s="7"/>
      <c r="AL44" s="7"/>
      <c r="AM44" s="7"/>
      <c r="AN44" s="7"/>
      <c r="AO44" s="7"/>
      <c r="AP44" s="7"/>
      <c r="AQ44" s="7"/>
      <c r="AR44" s="7"/>
      <c r="AS44" s="7"/>
      <c r="AT44" s="7"/>
      <c r="AU44" s="7"/>
      <c r="AV44" s="7"/>
      <c r="AW44" s="53"/>
      <c r="AX44" s="53"/>
      <c r="AY44" s="53"/>
      <c r="AZ44" s="13" t="s">
        <v>512</v>
      </c>
      <c r="BA44" s="61" t="s">
        <v>513</v>
      </c>
      <c r="BB44" s="62" t="s">
        <v>514</v>
      </c>
      <c r="BC44" s="13" t="s">
        <v>515</v>
      </c>
      <c r="BD44" s="16" t="s">
        <v>516</v>
      </c>
      <c r="BE44" s="16" t="s">
        <v>517</v>
      </c>
      <c r="BF44" s="16"/>
      <c r="BG44" s="21"/>
      <c r="BH44" s="7" t="s">
        <v>13</v>
      </c>
      <c r="BI44" s="6" t="s">
        <v>518</v>
      </c>
      <c r="BJ44" s="7" t="s">
        <v>15</v>
      </c>
      <c r="BK44" s="6"/>
      <c r="BQ44" s="32"/>
      <c r="BR44" s="12"/>
      <c r="CF44" s="53"/>
    </row>
    <row r="45" spans="2:84" customFormat="1" ht="20" customHeight="1">
      <c r="B45" s="247"/>
      <c r="C45" s="12" t="s">
        <v>419</v>
      </c>
      <c r="D45" s="12" t="s">
        <v>872</v>
      </c>
      <c r="E45" s="12" t="s">
        <v>404</v>
      </c>
      <c r="F45" s="12" t="s">
        <v>106</v>
      </c>
      <c r="G45" s="12" t="s">
        <v>771</v>
      </c>
      <c r="H45" s="12" t="s">
        <v>277</v>
      </c>
      <c r="I45" s="12" t="s">
        <v>297</v>
      </c>
      <c r="L45" s="63"/>
      <c r="M45" s="63"/>
      <c r="N45" s="63"/>
      <c r="O45" s="63"/>
      <c r="P45" s="63"/>
      <c r="Q45" s="63"/>
      <c r="R45" s="63"/>
      <c r="S45" s="63"/>
      <c r="T45" s="63"/>
      <c r="U45" s="63"/>
      <c r="V45" s="63"/>
      <c r="W45" s="63"/>
      <c r="X45" s="63"/>
      <c r="Y45" s="63"/>
      <c r="Z45" s="63"/>
      <c r="AA45" s="63"/>
      <c r="AB45" s="63"/>
      <c r="AC45" s="63"/>
      <c r="AD45" s="63"/>
      <c r="AE45" s="63"/>
      <c r="AF45" s="63"/>
      <c r="AG45" s="63"/>
      <c r="AH45" s="63"/>
      <c r="AI45" s="63"/>
      <c r="AJ45" s="63"/>
      <c r="AK45" s="63"/>
      <c r="AL45" s="63"/>
      <c r="AM45" s="63"/>
      <c r="AN45" s="63"/>
      <c r="AO45" s="63"/>
      <c r="AP45" s="63"/>
      <c r="AQ45" s="63"/>
      <c r="AR45" s="63"/>
      <c r="AS45" s="63"/>
      <c r="AT45" s="63"/>
      <c r="AU45" s="63"/>
      <c r="AV45" s="63"/>
      <c r="AW45" s="53"/>
      <c r="AX45" s="53"/>
      <c r="AY45" s="53"/>
      <c r="AZ45" s="13">
        <v>9</v>
      </c>
      <c r="BA45" s="27" t="s">
        <v>519</v>
      </c>
      <c r="BB45" s="15" t="s">
        <v>44</v>
      </c>
      <c r="BC45" s="13">
        <v>12</v>
      </c>
      <c r="BD45" s="16" t="s">
        <v>520</v>
      </c>
      <c r="BE45" s="16" t="s">
        <v>521</v>
      </c>
      <c r="BF45" s="16" t="s">
        <v>522</v>
      </c>
      <c r="BH45" s="17" t="s">
        <v>278</v>
      </c>
      <c r="BI45" s="12" t="s">
        <v>257</v>
      </c>
      <c r="BJ45" s="63" t="s">
        <v>523</v>
      </c>
      <c r="BK45" s="12"/>
      <c r="BQ45" s="32"/>
      <c r="BR45" s="12"/>
      <c r="CF45" s="53"/>
    </row>
    <row r="46" spans="2:84" customFormat="1" ht="20" customHeight="1">
      <c r="B46" s="247"/>
      <c r="C46" s="12" t="s">
        <v>433</v>
      </c>
      <c r="D46" s="12" t="s">
        <v>873</v>
      </c>
      <c r="E46" s="12" t="s">
        <v>404</v>
      </c>
      <c r="F46" s="12" t="s">
        <v>789</v>
      </c>
      <c r="G46" s="12" t="s">
        <v>874</v>
      </c>
      <c r="H46" s="12" t="s">
        <v>875</v>
      </c>
      <c r="I46" s="12" t="s">
        <v>297</v>
      </c>
      <c r="L46" s="63"/>
      <c r="M46" s="63"/>
      <c r="N46" s="63"/>
      <c r="O46" s="63"/>
      <c r="P46" s="63"/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3"/>
      <c r="AB46" s="63"/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3"/>
      <c r="AR46" s="63"/>
      <c r="AS46" s="63"/>
      <c r="AT46" s="63"/>
      <c r="AU46" s="63"/>
      <c r="AV46" s="63"/>
      <c r="AW46" s="53"/>
      <c r="AX46" s="53"/>
      <c r="AY46" s="53"/>
      <c r="AZ46" s="13">
        <v>6</v>
      </c>
      <c r="BA46" s="27" t="s">
        <v>524</v>
      </c>
      <c r="BB46" s="15" t="s">
        <v>101</v>
      </c>
      <c r="BC46" s="13">
        <v>12</v>
      </c>
      <c r="BD46" s="16" t="s">
        <v>525</v>
      </c>
      <c r="BE46" s="16" t="s">
        <v>526</v>
      </c>
      <c r="BF46" s="16" t="s">
        <v>527</v>
      </c>
      <c r="BH46" s="17" t="s">
        <v>528</v>
      </c>
      <c r="BI46" s="12" t="s">
        <v>529</v>
      </c>
      <c r="BJ46" s="63" t="s">
        <v>530</v>
      </c>
      <c r="BK46" s="12"/>
      <c r="BQ46" s="32"/>
      <c r="BR46" s="12"/>
      <c r="CF46" s="53"/>
    </row>
    <row r="47" spans="2:84" customFormat="1" ht="20" customHeight="1">
      <c r="B47" s="247"/>
      <c r="C47" s="12" t="s">
        <v>439</v>
      </c>
      <c r="D47" s="12" t="s">
        <v>876</v>
      </c>
      <c r="E47" s="12" t="s">
        <v>404</v>
      </c>
      <c r="F47" s="12" t="s">
        <v>877</v>
      </c>
      <c r="G47" s="12" t="s">
        <v>878</v>
      </c>
      <c r="H47" s="12" t="s">
        <v>879</v>
      </c>
      <c r="I47" s="12" t="s">
        <v>1355</v>
      </c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  <c r="AP47" s="64"/>
      <c r="AQ47" s="64"/>
      <c r="AR47" s="64"/>
      <c r="AS47" s="64"/>
      <c r="AT47" s="64"/>
      <c r="AU47" s="64"/>
      <c r="AV47" s="64"/>
      <c r="AW47" s="53"/>
      <c r="AX47" s="53"/>
      <c r="AY47" s="53"/>
      <c r="AZ47" s="13">
        <v>7</v>
      </c>
      <c r="BA47" s="27" t="s">
        <v>531</v>
      </c>
      <c r="BB47" s="15" t="s">
        <v>154</v>
      </c>
      <c r="BC47" s="13">
        <v>12</v>
      </c>
      <c r="BD47" s="16" t="s">
        <v>532</v>
      </c>
      <c r="BE47" s="16" t="s">
        <v>533</v>
      </c>
      <c r="BF47" s="16" t="s">
        <v>534</v>
      </c>
      <c r="BH47" s="17" t="s">
        <v>535</v>
      </c>
      <c r="BI47" s="13" t="s">
        <v>536</v>
      </c>
      <c r="BJ47" s="64" t="s">
        <v>537</v>
      </c>
      <c r="BK47" s="12"/>
      <c r="BQ47" s="32"/>
      <c r="BR47" s="12"/>
      <c r="CF47" s="53"/>
    </row>
    <row r="48" spans="2:84" customFormat="1" ht="20" customHeight="1">
      <c r="B48" s="247"/>
      <c r="C48" s="12" t="s">
        <v>451</v>
      </c>
      <c r="D48" s="12" t="s">
        <v>880</v>
      </c>
      <c r="E48" s="12" t="s">
        <v>455</v>
      </c>
      <c r="F48" s="12" t="s">
        <v>63</v>
      </c>
      <c r="G48" s="12" t="s">
        <v>881</v>
      </c>
      <c r="H48" s="12" t="s">
        <v>176</v>
      </c>
      <c r="I48" s="198" t="s">
        <v>1356</v>
      </c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  <c r="AP48" s="64"/>
      <c r="AQ48" s="64"/>
      <c r="AR48" s="64"/>
      <c r="AS48" s="64"/>
      <c r="AT48" s="64"/>
      <c r="AU48" s="64"/>
      <c r="AV48" s="64"/>
      <c r="AW48" s="53"/>
      <c r="AX48" s="53"/>
      <c r="AY48" s="53"/>
      <c r="AZ48" s="13">
        <v>8</v>
      </c>
      <c r="BA48" s="27" t="s">
        <v>538</v>
      </c>
      <c r="BB48" s="41" t="s">
        <v>245</v>
      </c>
      <c r="BC48" s="13">
        <v>12</v>
      </c>
      <c r="BD48" s="16" t="s">
        <v>539</v>
      </c>
      <c r="BE48" s="16" t="s">
        <v>540</v>
      </c>
      <c r="BF48" s="16" t="s">
        <v>541</v>
      </c>
      <c r="BH48" s="17" t="s">
        <v>542</v>
      </c>
      <c r="BI48" s="13" t="s">
        <v>543</v>
      </c>
      <c r="BJ48" s="64" t="s">
        <v>544</v>
      </c>
      <c r="BK48" s="12"/>
      <c r="BQ48" s="32"/>
      <c r="BR48" s="12"/>
      <c r="CF48" s="53"/>
    </row>
    <row r="49" spans="2:84" customFormat="1" ht="20" customHeight="1">
      <c r="B49" s="247"/>
      <c r="C49" s="12" t="s">
        <v>461</v>
      </c>
      <c r="D49" s="12" t="s">
        <v>882</v>
      </c>
      <c r="E49" s="12" t="s">
        <v>455</v>
      </c>
      <c r="F49" s="12" t="s">
        <v>883</v>
      </c>
      <c r="G49" s="12" t="s">
        <v>884</v>
      </c>
      <c r="H49" s="12" t="s">
        <v>885</v>
      </c>
      <c r="I49" s="198" t="s">
        <v>1356</v>
      </c>
      <c r="L49" s="63"/>
      <c r="M49" s="63"/>
      <c r="N49" s="63"/>
      <c r="O49" s="63"/>
      <c r="P49" s="63"/>
      <c r="Q49" s="63"/>
      <c r="R49" s="63"/>
      <c r="S49" s="63"/>
      <c r="T49" s="63"/>
      <c r="U49" s="63"/>
      <c r="V49" s="63"/>
      <c r="W49" s="63"/>
      <c r="X49" s="63"/>
      <c r="Y49" s="63"/>
      <c r="Z49" s="63"/>
      <c r="AA49" s="63"/>
      <c r="AB49" s="63"/>
      <c r="AC49" s="63"/>
      <c r="AD49" s="63"/>
      <c r="AE49" s="63"/>
      <c r="AF49" s="63"/>
      <c r="AG49" s="63"/>
      <c r="AH49" s="63"/>
      <c r="AI49" s="63"/>
      <c r="AJ49" s="63"/>
      <c r="AK49" s="63"/>
      <c r="AL49" s="63"/>
      <c r="AM49" s="63"/>
      <c r="AN49" s="63"/>
      <c r="AO49" s="63"/>
      <c r="AP49" s="63"/>
      <c r="AQ49" s="63"/>
      <c r="AR49" s="63"/>
      <c r="AS49" s="63"/>
      <c r="AT49" s="63"/>
      <c r="AU49" s="63"/>
      <c r="AV49" s="63"/>
      <c r="AW49" s="53"/>
      <c r="AX49" s="53"/>
      <c r="AY49" s="53"/>
      <c r="AZ49" s="13">
        <v>1</v>
      </c>
      <c r="BA49" s="27" t="s">
        <v>545</v>
      </c>
      <c r="BB49" s="51" t="s">
        <v>335</v>
      </c>
      <c r="BC49" s="13">
        <v>12</v>
      </c>
      <c r="BD49" s="16" t="s">
        <v>546</v>
      </c>
      <c r="BE49" s="16" t="s">
        <v>547</v>
      </c>
      <c r="BF49" s="16" t="s">
        <v>548</v>
      </c>
      <c r="BH49" s="17" t="s">
        <v>188</v>
      </c>
      <c r="BI49" s="65" t="s">
        <v>549</v>
      </c>
      <c r="BJ49" s="63" t="s">
        <v>550</v>
      </c>
      <c r="BK49" s="12"/>
      <c r="BQ49" s="32"/>
      <c r="BR49" s="12"/>
      <c r="CF49" s="53"/>
    </row>
    <row r="50" spans="2:84" ht="20" customHeight="1">
      <c r="B50" s="247"/>
      <c r="C50" s="12" t="s">
        <v>469</v>
      </c>
      <c r="D50" s="12" t="s">
        <v>886</v>
      </c>
      <c r="E50" s="12" t="s">
        <v>471</v>
      </c>
      <c r="F50" s="12" t="s">
        <v>887</v>
      </c>
      <c r="G50" s="12" t="s">
        <v>888</v>
      </c>
      <c r="H50" s="12" t="s">
        <v>889</v>
      </c>
      <c r="I50" s="198" t="s">
        <v>1356</v>
      </c>
      <c r="L50" s="63"/>
      <c r="M50" s="63"/>
      <c r="N50" s="63"/>
      <c r="O50" s="63"/>
      <c r="P50" s="63"/>
      <c r="Q50" s="63"/>
      <c r="R50" s="63"/>
      <c r="S50" s="63"/>
      <c r="T50" s="63"/>
      <c r="U50" s="63"/>
      <c r="V50" s="63"/>
      <c r="W50" s="63"/>
      <c r="X50" s="63"/>
      <c r="Y50" s="63"/>
      <c r="Z50" s="63"/>
      <c r="AA50" s="63"/>
      <c r="AB50" s="63"/>
      <c r="AC50" s="63"/>
      <c r="AD50" s="63"/>
      <c r="AE50" s="63"/>
      <c r="AF50" s="63"/>
      <c r="AG50" s="63"/>
      <c r="AH50" s="63"/>
      <c r="AI50" s="63"/>
      <c r="AJ50" s="63"/>
      <c r="AK50" s="63"/>
      <c r="AL50" s="63"/>
      <c r="AM50" s="63"/>
      <c r="AN50" s="63"/>
      <c r="AO50" s="63"/>
      <c r="AP50" s="63"/>
      <c r="AQ50" s="63"/>
      <c r="AR50" s="63"/>
      <c r="AS50" s="63"/>
      <c r="AT50" s="63"/>
      <c r="AU50" s="63"/>
      <c r="AV50" s="63"/>
      <c r="AZ50" s="13">
        <v>3</v>
      </c>
      <c r="BA50" s="27" t="s">
        <v>551</v>
      </c>
      <c r="BB50" s="51" t="s">
        <v>356</v>
      </c>
      <c r="BC50" s="13">
        <v>12</v>
      </c>
      <c r="BD50" s="16" t="s">
        <v>552</v>
      </c>
      <c r="BE50" s="16" t="s">
        <v>553</v>
      </c>
      <c r="BF50" s="16" t="s">
        <v>554</v>
      </c>
      <c r="BH50" s="17" t="s">
        <v>188</v>
      </c>
      <c r="BI50" s="29" t="s">
        <v>555</v>
      </c>
      <c r="BJ50" s="63" t="s">
        <v>556</v>
      </c>
    </row>
    <row r="51" spans="2:84" customFormat="1" ht="20" customHeight="1">
      <c r="B51" s="247"/>
      <c r="C51" s="12" t="s">
        <v>477</v>
      </c>
      <c r="D51" s="12" t="s">
        <v>890</v>
      </c>
      <c r="E51" s="12" t="s">
        <v>471</v>
      </c>
      <c r="F51" s="12" t="s">
        <v>891</v>
      </c>
      <c r="G51" s="12" t="s">
        <v>892</v>
      </c>
      <c r="H51" s="12" t="s">
        <v>893</v>
      </c>
      <c r="I51" s="198" t="s">
        <v>1356</v>
      </c>
      <c r="L51" s="67"/>
      <c r="M51" s="67"/>
      <c r="N51" s="67"/>
      <c r="O51" s="67"/>
      <c r="P51" s="67"/>
      <c r="Q51" s="67"/>
      <c r="R51" s="67"/>
      <c r="S51" s="67"/>
      <c r="T51" s="67"/>
      <c r="U51" s="67"/>
      <c r="V51" s="67"/>
      <c r="W51" s="67"/>
      <c r="X51" s="67"/>
      <c r="Y51" s="67"/>
      <c r="Z51" s="67"/>
      <c r="AA51" s="67"/>
      <c r="AB51" s="67"/>
      <c r="AC51" s="67"/>
      <c r="AD51" s="67"/>
      <c r="AE51" s="67"/>
      <c r="AF51" s="67"/>
      <c r="AG51" s="67"/>
      <c r="AH51" s="67"/>
      <c r="AI51" s="67"/>
      <c r="AJ51" s="67"/>
      <c r="AK51" s="67"/>
      <c r="AL51" s="67"/>
      <c r="AM51" s="67"/>
      <c r="AN51" s="67"/>
      <c r="AO51" s="67"/>
      <c r="AP51" s="67"/>
      <c r="AQ51" s="67"/>
      <c r="AR51" s="67"/>
      <c r="AS51" s="67"/>
      <c r="AT51" s="67"/>
      <c r="AU51" s="67"/>
      <c r="AV51" s="67"/>
      <c r="AW51" s="53"/>
      <c r="AX51" s="53"/>
      <c r="AY51" s="53"/>
      <c r="AZ51" s="13">
        <v>2</v>
      </c>
      <c r="BA51" s="27" t="s">
        <v>557</v>
      </c>
      <c r="BB51" s="51" t="s">
        <v>404</v>
      </c>
      <c r="BC51" s="13">
        <v>12</v>
      </c>
      <c r="BD51" s="16" t="s">
        <v>558</v>
      </c>
      <c r="BE51" s="16" t="s">
        <v>559</v>
      </c>
      <c r="BF51" s="16" t="s">
        <v>560</v>
      </c>
      <c r="BH51" s="17" t="s">
        <v>177</v>
      </c>
      <c r="BI51" s="66" t="s">
        <v>63</v>
      </c>
      <c r="BJ51" s="67" t="s">
        <v>561</v>
      </c>
      <c r="BK51" s="12"/>
      <c r="BQ51" s="32"/>
      <c r="BR51" s="12"/>
      <c r="CF51" s="53"/>
    </row>
    <row r="52" spans="2:84" customFormat="1" ht="20" customHeight="1">
      <c r="B52" s="247"/>
      <c r="C52" s="12" t="s">
        <v>486</v>
      </c>
      <c r="D52" s="12" t="s">
        <v>894</v>
      </c>
      <c r="E52" s="12" t="s">
        <v>471</v>
      </c>
      <c r="F52" s="12" t="s">
        <v>895</v>
      </c>
      <c r="G52" s="12" t="s">
        <v>896</v>
      </c>
      <c r="H52" s="12" t="s">
        <v>106</v>
      </c>
      <c r="I52" s="198" t="s">
        <v>1356</v>
      </c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  <c r="AI52" s="64"/>
      <c r="AJ52" s="64"/>
      <c r="AK52" s="64"/>
      <c r="AL52" s="64"/>
      <c r="AM52" s="64"/>
      <c r="AN52" s="64"/>
      <c r="AO52" s="64"/>
      <c r="AP52" s="64"/>
      <c r="AQ52" s="64"/>
      <c r="AR52" s="64"/>
      <c r="AS52" s="64"/>
      <c r="AT52" s="64"/>
      <c r="AU52" s="64"/>
      <c r="AV52" s="64"/>
      <c r="AW52" s="53"/>
      <c r="AX52" s="53"/>
      <c r="AY52" s="53"/>
      <c r="AZ52" s="13">
        <v>5</v>
      </c>
      <c r="BA52" s="27" t="s">
        <v>562</v>
      </c>
      <c r="BB52" s="51" t="s">
        <v>455</v>
      </c>
      <c r="BC52" s="13">
        <v>12</v>
      </c>
      <c r="BD52" s="16" t="s">
        <v>563</v>
      </c>
      <c r="BE52" s="16" t="s">
        <v>564</v>
      </c>
      <c r="BF52" s="16" t="s">
        <v>565</v>
      </c>
      <c r="BH52" s="17" t="s">
        <v>566</v>
      </c>
      <c r="BI52" s="66" t="s">
        <v>567</v>
      </c>
      <c r="BJ52" s="64" t="s">
        <v>568</v>
      </c>
      <c r="BK52" s="12"/>
      <c r="BQ52" s="32"/>
      <c r="BR52" s="12"/>
      <c r="CF52" s="53"/>
    </row>
    <row r="53" spans="2:84" customFormat="1" ht="20" customHeight="1">
      <c r="B53" s="247"/>
      <c r="C53" s="12" t="s">
        <v>495</v>
      </c>
      <c r="D53" s="12" t="s">
        <v>897</v>
      </c>
      <c r="E53" s="12" t="s">
        <v>471</v>
      </c>
      <c r="F53" s="12" t="s">
        <v>62</v>
      </c>
      <c r="G53" s="12" t="s">
        <v>898</v>
      </c>
      <c r="H53" s="12" t="s">
        <v>773</v>
      </c>
      <c r="I53" s="198" t="s">
        <v>1356</v>
      </c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  <c r="AI53" s="64"/>
      <c r="AJ53" s="64"/>
      <c r="AK53" s="64"/>
      <c r="AL53" s="64"/>
      <c r="AM53" s="64"/>
      <c r="AN53" s="64"/>
      <c r="AO53" s="64"/>
      <c r="AP53" s="64"/>
      <c r="AQ53" s="64"/>
      <c r="AR53" s="64"/>
      <c r="AS53" s="64"/>
      <c r="AT53" s="64"/>
      <c r="AU53" s="64"/>
      <c r="AV53" s="64"/>
      <c r="AW53" s="53"/>
      <c r="AX53" s="53"/>
      <c r="AY53" s="53"/>
      <c r="AZ53" s="13">
        <v>4</v>
      </c>
      <c r="BA53" s="27" t="s">
        <v>569</v>
      </c>
      <c r="BB53" s="51" t="s">
        <v>471</v>
      </c>
      <c r="BC53" s="13">
        <v>12</v>
      </c>
      <c r="BD53" s="16" t="s">
        <v>570</v>
      </c>
      <c r="BE53" s="16" t="s">
        <v>571</v>
      </c>
      <c r="BF53" s="16" t="s">
        <v>572</v>
      </c>
      <c r="BH53" s="17" t="s">
        <v>573</v>
      </c>
      <c r="BI53" s="13" t="s">
        <v>574</v>
      </c>
      <c r="BJ53" s="64" t="s">
        <v>575</v>
      </c>
      <c r="BK53" s="12"/>
      <c r="BQ53" s="32"/>
      <c r="BR53" s="12"/>
      <c r="CF53" s="53"/>
    </row>
    <row r="54" spans="2:84" customFormat="1" ht="20" customHeight="1">
      <c r="B54" s="247"/>
      <c r="C54" s="12" t="s">
        <v>502</v>
      </c>
      <c r="D54" s="12" t="s">
        <v>899</v>
      </c>
      <c r="E54" s="12" t="s">
        <v>471</v>
      </c>
      <c r="F54" s="12" t="s">
        <v>900</v>
      </c>
      <c r="G54" s="12" t="s">
        <v>901</v>
      </c>
      <c r="H54" s="12" t="s">
        <v>902</v>
      </c>
      <c r="I54" s="198" t="s">
        <v>1356</v>
      </c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  <c r="AI54" s="64"/>
      <c r="AJ54" s="64"/>
      <c r="AK54" s="64"/>
      <c r="AL54" s="64"/>
      <c r="AM54" s="64"/>
      <c r="AN54" s="64"/>
      <c r="AO54" s="64"/>
      <c r="AP54" s="64"/>
      <c r="AQ54" s="64"/>
      <c r="AR54" s="64"/>
      <c r="AS54" s="64"/>
      <c r="AT54" s="64"/>
      <c r="AU54" s="64"/>
      <c r="AV54" s="64"/>
      <c r="AW54" s="53"/>
      <c r="AX54" s="53"/>
      <c r="AY54" s="53"/>
      <c r="AZ54" s="54"/>
      <c r="BA54" s="27"/>
      <c r="BB54" s="12"/>
      <c r="BC54" s="13"/>
      <c r="BH54" s="18"/>
      <c r="BI54" s="13"/>
      <c r="BJ54" s="64"/>
      <c r="BK54" s="12"/>
      <c r="BQ54" s="32"/>
      <c r="BR54" s="12"/>
      <c r="CF54" s="53"/>
    </row>
    <row r="55" spans="2:84" customFormat="1" ht="20" customHeight="1">
      <c r="B55" s="12"/>
      <c r="C55" s="90" t="s">
        <v>705</v>
      </c>
      <c r="D55" s="90" t="s">
        <v>753</v>
      </c>
      <c r="E55" s="90" t="s">
        <v>1344</v>
      </c>
      <c r="F55" s="90" t="s">
        <v>1347</v>
      </c>
      <c r="G55" s="90" t="s">
        <v>1345</v>
      </c>
      <c r="H55" s="90" t="s">
        <v>1346</v>
      </c>
      <c r="I55" s="61" t="s">
        <v>707</v>
      </c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  <c r="AI55" s="64"/>
      <c r="AJ55" s="64"/>
      <c r="AK55" s="64"/>
      <c r="AL55" s="64"/>
      <c r="AM55" s="64"/>
      <c r="AN55" s="64"/>
      <c r="AO55" s="64"/>
      <c r="AP55" s="64"/>
      <c r="AQ55" s="64"/>
      <c r="AR55" s="64"/>
      <c r="AS55" s="64"/>
      <c r="AT55" s="64"/>
      <c r="AU55" s="64"/>
      <c r="AV55" s="64"/>
      <c r="AW55" s="53"/>
      <c r="AX55" s="53"/>
      <c r="AY55" s="53"/>
      <c r="AZ55" s="54"/>
      <c r="BA55" s="61" t="s">
        <v>513</v>
      </c>
      <c r="BB55" s="62" t="s">
        <v>514</v>
      </c>
      <c r="BC55" s="68" t="s">
        <v>576</v>
      </c>
      <c r="BD55" s="69" t="s">
        <v>516</v>
      </c>
      <c r="BE55" s="16" t="s">
        <v>577</v>
      </c>
      <c r="BF55" s="16"/>
      <c r="BH55" s="18"/>
      <c r="BI55" s="13"/>
      <c r="BJ55" s="64"/>
      <c r="BK55" s="12"/>
      <c r="BQ55" s="32"/>
      <c r="BR55" s="12"/>
      <c r="CF55" s="53"/>
    </row>
    <row r="56" spans="2:84" s="72" customFormat="1" ht="20" customHeight="1">
      <c r="B56" s="247" t="s">
        <v>1358</v>
      </c>
      <c r="C56" s="12" t="s">
        <v>519</v>
      </c>
      <c r="D56" s="12" t="s">
        <v>522</v>
      </c>
      <c r="E56" s="12" t="s">
        <v>44</v>
      </c>
      <c r="F56" s="12" t="s">
        <v>250</v>
      </c>
      <c r="G56" s="12" t="s">
        <v>903</v>
      </c>
      <c r="H56" s="12" t="s">
        <v>797</v>
      </c>
      <c r="I56" s="12" t="s">
        <v>708</v>
      </c>
      <c r="L56" s="61"/>
      <c r="M56" s="61"/>
      <c r="N56" s="61"/>
      <c r="O56" s="61"/>
      <c r="P56" s="61"/>
      <c r="Q56" s="61"/>
      <c r="R56" s="61"/>
      <c r="S56" s="61"/>
      <c r="T56" s="61"/>
      <c r="U56" s="61"/>
      <c r="V56" s="61"/>
      <c r="W56" s="61"/>
      <c r="X56" s="61"/>
      <c r="Y56" s="61"/>
      <c r="Z56" s="61"/>
      <c r="AA56" s="61"/>
      <c r="AB56" s="61"/>
      <c r="AC56" s="61"/>
      <c r="AD56" s="61"/>
      <c r="AE56" s="61"/>
      <c r="AF56" s="61"/>
      <c r="AG56" s="61"/>
      <c r="AH56" s="61"/>
      <c r="AI56" s="61"/>
      <c r="AJ56" s="61"/>
      <c r="AK56" s="61"/>
      <c r="AL56" s="61"/>
      <c r="AM56" s="61"/>
      <c r="AN56" s="61"/>
      <c r="AO56" s="61"/>
      <c r="AP56" s="61"/>
      <c r="AQ56" s="61"/>
      <c r="AR56" s="61"/>
      <c r="AS56" s="61"/>
      <c r="AT56" s="61"/>
      <c r="AU56" s="61"/>
      <c r="AV56" s="61"/>
      <c r="AW56" s="70"/>
      <c r="AX56" s="70"/>
      <c r="AY56" s="70"/>
      <c r="AZ56" s="235" t="s">
        <v>578</v>
      </c>
      <c r="BA56" s="71" t="s">
        <v>579</v>
      </c>
      <c r="BB56" s="15" t="s">
        <v>101</v>
      </c>
      <c r="BC56" s="2" t="s">
        <v>580</v>
      </c>
      <c r="BD56" s="16" t="s">
        <v>581</v>
      </c>
      <c r="BE56" s="72" t="s">
        <v>53</v>
      </c>
      <c r="BH56" s="73"/>
      <c r="BI56" s="74" t="s">
        <v>582</v>
      </c>
      <c r="BJ56" s="61" t="s">
        <v>583</v>
      </c>
      <c r="BK56" s="12"/>
      <c r="BQ56" s="32"/>
      <c r="BR56" s="12"/>
      <c r="CF56" s="70"/>
    </row>
    <row r="57" spans="2:84" ht="20" customHeight="1">
      <c r="B57" s="247"/>
      <c r="C57" s="12" t="s">
        <v>524</v>
      </c>
      <c r="D57" s="12" t="s">
        <v>527</v>
      </c>
      <c r="E57" s="12" t="s">
        <v>101</v>
      </c>
      <c r="F57" s="12" t="s">
        <v>177</v>
      </c>
      <c r="G57" s="12" t="s">
        <v>904</v>
      </c>
      <c r="H57" s="12" t="s">
        <v>371</v>
      </c>
      <c r="I57" s="12" t="s">
        <v>709</v>
      </c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  <c r="AI57" s="64"/>
      <c r="AJ57" s="64"/>
      <c r="AK57" s="64"/>
      <c r="AL57" s="64"/>
      <c r="AM57" s="64"/>
      <c r="AN57" s="64"/>
      <c r="AO57" s="64"/>
      <c r="AP57" s="64"/>
      <c r="AQ57" s="64"/>
      <c r="AR57" s="64"/>
      <c r="AS57" s="64"/>
      <c r="AT57" s="64"/>
      <c r="AU57" s="64"/>
      <c r="AV57" s="64"/>
      <c r="AW57" s="75"/>
      <c r="AX57" s="75"/>
      <c r="AY57" s="75"/>
      <c r="AZ57" s="235"/>
      <c r="BA57" s="71" t="s">
        <v>584</v>
      </c>
      <c r="BB57" s="15" t="s">
        <v>101</v>
      </c>
      <c r="BC57" s="76" t="s">
        <v>585</v>
      </c>
      <c r="BD57" s="16" t="s">
        <v>586</v>
      </c>
      <c r="BE57" s="75">
        <v>33</v>
      </c>
      <c r="BF57" s="75"/>
      <c r="BG57" s="75"/>
      <c r="BH57" s="77"/>
      <c r="BI57" s="78" t="s">
        <v>587</v>
      </c>
      <c r="BJ57" s="64">
        <v>26263.24</v>
      </c>
      <c r="CF57" s="75"/>
    </row>
    <row r="58" spans="2:84" ht="20" customHeight="1">
      <c r="B58" s="247"/>
      <c r="C58" s="12" t="s">
        <v>531</v>
      </c>
      <c r="D58" s="12" t="s">
        <v>534</v>
      </c>
      <c r="E58" s="12" t="s">
        <v>154</v>
      </c>
      <c r="F58" s="12" t="s">
        <v>905</v>
      </c>
      <c r="G58" s="12" t="s">
        <v>906</v>
      </c>
      <c r="H58" s="12" t="s">
        <v>907</v>
      </c>
      <c r="I58" s="12" t="s">
        <v>710</v>
      </c>
      <c r="L58" s="79"/>
      <c r="M58" s="79"/>
      <c r="N58" s="79"/>
      <c r="O58" s="79"/>
      <c r="P58" s="79"/>
      <c r="Q58" s="79"/>
      <c r="R58" s="79"/>
      <c r="S58" s="79"/>
      <c r="T58" s="79"/>
      <c r="U58" s="79"/>
      <c r="V58" s="79"/>
      <c r="W58" s="79"/>
      <c r="X58" s="79"/>
      <c r="Y58" s="79"/>
      <c r="Z58" s="79"/>
      <c r="AA58" s="79"/>
      <c r="AB58" s="79"/>
      <c r="AC58" s="79"/>
      <c r="AD58" s="79"/>
      <c r="AE58" s="79"/>
      <c r="AF58" s="79"/>
      <c r="AG58" s="79"/>
      <c r="AH58" s="79"/>
      <c r="AI58" s="79"/>
      <c r="AJ58" s="79"/>
      <c r="AK58" s="79"/>
      <c r="AL58" s="79"/>
      <c r="AM58" s="79"/>
      <c r="AN58" s="79"/>
      <c r="AO58" s="79"/>
      <c r="AP58" s="79"/>
      <c r="AQ58" s="79"/>
      <c r="AR58" s="79"/>
      <c r="AS58" s="79"/>
      <c r="AT58" s="79"/>
      <c r="AU58" s="79"/>
      <c r="AV58" s="79"/>
      <c r="AW58" s="75"/>
      <c r="AX58" s="75"/>
      <c r="AY58" s="75"/>
      <c r="AZ58" s="235"/>
      <c r="BA58" s="71" t="s">
        <v>588</v>
      </c>
      <c r="BB58" s="15" t="s">
        <v>101</v>
      </c>
      <c r="BC58" s="13" t="s">
        <v>589</v>
      </c>
      <c r="BD58" s="16" t="s">
        <v>590</v>
      </c>
      <c r="BE58" s="75">
        <v>75</v>
      </c>
      <c r="BF58" s="75"/>
      <c r="BG58" s="75"/>
      <c r="BH58" s="77"/>
      <c r="BI58" s="78" t="s">
        <v>591</v>
      </c>
      <c r="BJ58" s="79" t="s">
        <v>592</v>
      </c>
      <c r="CF58" s="75"/>
    </row>
    <row r="59" spans="2:84" ht="20" customHeight="1">
      <c r="B59" s="247"/>
      <c r="C59" s="12" t="s">
        <v>538</v>
      </c>
      <c r="D59" s="12" t="s">
        <v>541</v>
      </c>
      <c r="E59" s="12" t="s">
        <v>245</v>
      </c>
      <c r="F59" s="12" t="s">
        <v>789</v>
      </c>
      <c r="G59" s="12" t="s">
        <v>908</v>
      </c>
      <c r="H59" s="12" t="s">
        <v>909</v>
      </c>
      <c r="I59" s="12" t="s">
        <v>711</v>
      </c>
      <c r="L59" s="79"/>
      <c r="M59" s="79"/>
      <c r="N59" s="79"/>
      <c r="O59" s="79"/>
      <c r="P59" s="79"/>
      <c r="Q59" s="79"/>
      <c r="R59" s="79"/>
      <c r="S59" s="79"/>
      <c r="T59" s="79"/>
      <c r="U59" s="79"/>
      <c r="V59" s="79"/>
      <c r="W59" s="79"/>
      <c r="X59" s="79"/>
      <c r="Y59" s="79"/>
      <c r="Z59" s="79"/>
      <c r="AA59" s="79"/>
      <c r="AB59" s="79"/>
      <c r="AC59" s="79"/>
      <c r="AD59" s="79"/>
      <c r="AE59" s="79"/>
      <c r="AF59" s="79"/>
      <c r="AG59" s="79"/>
      <c r="AH59" s="79"/>
      <c r="AI59" s="79"/>
      <c r="AJ59" s="79"/>
      <c r="AK59" s="79"/>
      <c r="AL59" s="79"/>
      <c r="AM59" s="79"/>
      <c r="AN59" s="79"/>
      <c r="AO59" s="79"/>
      <c r="AP59" s="79"/>
      <c r="AQ59" s="79"/>
      <c r="AR59" s="79"/>
      <c r="AS59" s="79"/>
      <c r="AT59" s="79"/>
      <c r="AU59" s="79"/>
      <c r="AV59" s="79"/>
      <c r="AZ59" s="235"/>
      <c r="BA59" s="71" t="s">
        <v>593</v>
      </c>
      <c r="BB59" s="15" t="s">
        <v>101</v>
      </c>
      <c r="BC59" s="29" t="s">
        <v>594</v>
      </c>
      <c r="BD59" s="16" t="s">
        <v>595</v>
      </c>
      <c r="BE59" s="21">
        <v>28</v>
      </c>
      <c r="BI59" s="78" t="s">
        <v>596</v>
      </c>
      <c r="BJ59" s="79" t="s">
        <v>597</v>
      </c>
    </row>
    <row r="60" spans="2:84" ht="20" customHeight="1">
      <c r="B60" s="247"/>
      <c r="C60" s="12" t="s">
        <v>545</v>
      </c>
      <c r="D60" s="12" t="s">
        <v>548</v>
      </c>
      <c r="E60" s="12" t="s">
        <v>335</v>
      </c>
      <c r="F60" s="12" t="s">
        <v>875</v>
      </c>
      <c r="G60" s="12" t="s">
        <v>910</v>
      </c>
      <c r="H60" s="12" t="s">
        <v>830</v>
      </c>
      <c r="I60" s="12" t="s">
        <v>712</v>
      </c>
      <c r="L60" s="79"/>
      <c r="M60" s="79"/>
      <c r="N60" s="79"/>
      <c r="O60" s="79"/>
      <c r="P60" s="79"/>
      <c r="Q60" s="79"/>
      <c r="R60" s="79"/>
      <c r="S60" s="79"/>
      <c r="T60" s="79"/>
      <c r="U60" s="79"/>
      <c r="V60" s="79"/>
      <c r="W60" s="79"/>
      <c r="X60" s="79"/>
      <c r="Y60" s="79"/>
      <c r="Z60" s="79"/>
      <c r="AA60" s="79"/>
      <c r="AB60" s="79"/>
      <c r="AC60" s="79"/>
      <c r="AD60" s="79"/>
      <c r="AE60" s="79"/>
      <c r="AF60" s="79"/>
      <c r="AG60" s="79"/>
      <c r="AH60" s="79"/>
      <c r="AI60" s="79"/>
      <c r="AJ60" s="79"/>
      <c r="AK60" s="79"/>
      <c r="AL60" s="79"/>
      <c r="AM60" s="79"/>
      <c r="AN60" s="79"/>
      <c r="AO60" s="79"/>
      <c r="AP60" s="79"/>
      <c r="AQ60" s="79"/>
      <c r="AR60" s="79"/>
      <c r="AS60" s="79"/>
      <c r="AT60" s="79"/>
      <c r="AU60" s="79"/>
      <c r="AV60" s="79"/>
      <c r="AZ60" s="235"/>
      <c r="BA60" s="71" t="s">
        <v>598</v>
      </c>
      <c r="BB60" s="15" t="s">
        <v>101</v>
      </c>
      <c r="BC60" s="29" t="s">
        <v>599</v>
      </c>
      <c r="BD60" s="16" t="s">
        <v>600</v>
      </c>
      <c r="BE60" s="21">
        <v>17</v>
      </c>
      <c r="BI60" s="78" t="s">
        <v>601</v>
      </c>
      <c r="BJ60" s="79" t="s">
        <v>602</v>
      </c>
    </row>
    <row r="61" spans="2:84" ht="20" customHeight="1">
      <c r="B61" s="247"/>
      <c r="C61" s="12" t="s">
        <v>551</v>
      </c>
      <c r="D61" s="12" t="s">
        <v>554</v>
      </c>
      <c r="E61" s="12" t="s">
        <v>356</v>
      </c>
      <c r="F61" s="12" t="s">
        <v>258</v>
      </c>
      <c r="G61" s="12" t="s">
        <v>911</v>
      </c>
      <c r="H61" s="12" t="s">
        <v>787</v>
      </c>
      <c r="I61" s="12" t="s">
        <v>713</v>
      </c>
      <c r="BA61" s="61" t="s">
        <v>513</v>
      </c>
      <c r="BB61" s="62" t="s">
        <v>514</v>
      </c>
      <c r="BC61" s="68" t="s">
        <v>576</v>
      </c>
      <c r="BD61" s="69" t="s">
        <v>516</v>
      </c>
    </row>
    <row r="62" spans="2:84" ht="20" customHeight="1">
      <c r="B62" s="247"/>
      <c r="C62" s="12" t="s">
        <v>557</v>
      </c>
      <c r="D62" s="12" t="s">
        <v>560</v>
      </c>
      <c r="E62" s="12" t="s">
        <v>404</v>
      </c>
      <c r="F62" s="12" t="s">
        <v>475</v>
      </c>
      <c r="G62" s="12" t="s">
        <v>912</v>
      </c>
      <c r="H62" s="12" t="s">
        <v>258</v>
      </c>
      <c r="I62" s="12" t="s">
        <v>708</v>
      </c>
      <c r="L62" s="61"/>
      <c r="M62" s="61"/>
      <c r="N62" s="61"/>
      <c r="O62" s="61"/>
      <c r="P62" s="61"/>
      <c r="Q62" s="61"/>
      <c r="R62" s="61"/>
      <c r="S62" s="61"/>
      <c r="T62" s="61"/>
      <c r="U62" s="61"/>
      <c r="V62" s="61"/>
      <c r="W62" s="61"/>
      <c r="X62" s="61"/>
      <c r="Y62" s="61"/>
      <c r="Z62" s="61"/>
      <c r="AA62" s="61"/>
      <c r="AB62" s="61"/>
      <c r="AC62" s="61"/>
      <c r="AD62" s="61"/>
      <c r="AE62" s="61"/>
      <c r="AF62" s="61"/>
      <c r="AG62" s="61"/>
      <c r="AH62" s="61"/>
      <c r="AI62" s="61"/>
      <c r="AJ62" s="61"/>
      <c r="AK62" s="61"/>
      <c r="AL62" s="61"/>
      <c r="AM62" s="61"/>
      <c r="AN62" s="61"/>
      <c r="AO62" s="61"/>
      <c r="AP62" s="61"/>
      <c r="AQ62" s="61"/>
      <c r="AR62" s="61"/>
      <c r="AS62" s="61"/>
      <c r="AT62" s="61"/>
      <c r="AU62" s="61"/>
      <c r="AV62" s="61"/>
      <c r="AZ62" s="236" t="s">
        <v>603</v>
      </c>
      <c r="BA62" s="71" t="s">
        <v>579</v>
      </c>
      <c r="BB62" s="15" t="s">
        <v>101</v>
      </c>
      <c r="BC62" s="2" t="s">
        <v>604</v>
      </c>
      <c r="BD62" s="16" t="s">
        <v>581</v>
      </c>
      <c r="BE62" s="72"/>
      <c r="BF62" s="72"/>
      <c r="BG62" s="72"/>
      <c r="BH62" s="73"/>
      <c r="BI62" s="74"/>
      <c r="BJ62" s="61"/>
    </row>
    <row r="63" spans="2:84" ht="20" customHeight="1">
      <c r="B63" s="247"/>
      <c r="C63" s="12" t="s">
        <v>562</v>
      </c>
      <c r="D63" s="12" t="s">
        <v>565</v>
      </c>
      <c r="E63" s="12" t="s">
        <v>455</v>
      </c>
      <c r="F63" s="12" t="s">
        <v>913</v>
      </c>
      <c r="G63" s="12" t="s">
        <v>914</v>
      </c>
      <c r="H63" s="12" t="s">
        <v>818</v>
      </c>
      <c r="I63" s="12" t="s">
        <v>714</v>
      </c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  <c r="AI63" s="64"/>
      <c r="AJ63" s="64"/>
      <c r="AK63" s="64"/>
      <c r="AL63" s="64"/>
      <c r="AM63" s="64"/>
      <c r="AN63" s="64"/>
      <c r="AO63" s="64"/>
      <c r="AP63" s="64"/>
      <c r="AQ63" s="64"/>
      <c r="AR63" s="64"/>
      <c r="AS63" s="64"/>
      <c r="AT63" s="64"/>
      <c r="AU63" s="64"/>
      <c r="AV63" s="64"/>
      <c r="AZ63" s="236"/>
      <c r="BA63" s="71" t="s">
        <v>584</v>
      </c>
      <c r="BB63" s="15" t="s">
        <v>101</v>
      </c>
      <c r="BC63" s="80" t="s">
        <v>605</v>
      </c>
      <c r="BD63" s="16" t="s">
        <v>586</v>
      </c>
      <c r="BE63" s="75"/>
      <c r="BF63" s="75"/>
      <c r="BG63" s="75"/>
      <c r="BH63" s="77"/>
      <c r="BI63" s="78"/>
      <c r="BJ63" s="64"/>
    </row>
    <row r="64" spans="2:84" ht="20" customHeight="1">
      <c r="B64" s="247"/>
      <c r="C64" s="12" t="s">
        <v>569</v>
      </c>
      <c r="D64" s="12" t="s">
        <v>572</v>
      </c>
      <c r="E64" s="12" t="s">
        <v>471</v>
      </c>
      <c r="F64" s="12" t="s">
        <v>915</v>
      </c>
      <c r="G64" s="12" t="s">
        <v>916</v>
      </c>
      <c r="H64" s="12" t="s">
        <v>528</v>
      </c>
      <c r="I64" s="12" t="s">
        <v>715</v>
      </c>
      <c r="L64" s="79"/>
      <c r="M64" s="79"/>
      <c r="N64" s="79"/>
      <c r="O64" s="79"/>
      <c r="P64" s="79"/>
      <c r="Q64" s="79"/>
      <c r="R64" s="79"/>
      <c r="S64" s="79"/>
      <c r="T64" s="79"/>
      <c r="U64" s="79"/>
      <c r="V64" s="79"/>
      <c r="W64" s="79"/>
      <c r="X64" s="79"/>
      <c r="Y64" s="79"/>
      <c r="Z64" s="79"/>
      <c r="AA64" s="79"/>
      <c r="AB64" s="79"/>
      <c r="AC64" s="79"/>
      <c r="AD64" s="79"/>
      <c r="AE64" s="79"/>
      <c r="AF64" s="79"/>
      <c r="AG64" s="79"/>
      <c r="AH64" s="79"/>
      <c r="AI64" s="79"/>
      <c r="AJ64" s="79"/>
      <c r="AK64" s="79"/>
      <c r="AL64" s="79"/>
      <c r="AM64" s="79"/>
      <c r="AN64" s="79"/>
      <c r="AO64" s="79"/>
      <c r="AP64" s="79"/>
      <c r="AQ64" s="79"/>
      <c r="AR64" s="79"/>
      <c r="AS64" s="79"/>
      <c r="AT64" s="79"/>
      <c r="AU64" s="79"/>
      <c r="AV64" s="79"/>
      <c r="AZ64" s="236"/>
      <c r="BA64" s="71" t="s">
        <v>588</v>
      </c>
      <c r="BB64" s="15" t="s">
        <v>101</v>
      </c>
      <c r="BC64" s="80" t="s">
        <v>606</v>
      </c>
      <c r="BD64" s="16" t="s">
        <v>590</v>
      </c>
      <c r="BE64" s="75"/>
      <c r="BF64" s="75"/>
      <c r="BG64" s="75"/>
      <c r="BH64" s="77"/>
      <c r="BI64" s="78"/>
      <c r="BJ64" s="79"/>
    </row>
    <row r="65" spans="2:91" s="28" customFormat="1" ht="20" customHeight="1">
      <c r="B65" s="247"/>
      <c r="C65" s="12" t="s">
        <v>609</v>
      </c>
      <c r="D65" s="12" t="s">
        <v>654</v>
      </c>
      <c r="E65" s="12" t="s">
        <v>101</v>
      </c>
      <c r="F65" s="12" t="s">
        <v>917</v>
      </c>
      <c r="G65" s="12" t="s">
        <v>918</v>
      </c>
      <c r="H65" s="12" t="s">
        <v>919</v>
      </c>
      <c r="I65" s="12" t="s">
        <v>717</v>
      </c>
      <c r="L65" s="79"/>
      <c r="M65" s="79"/>
      <c r="N65" s="79"/>
      <c r="O65" s="79"/>
      <c r="P65" s="79"/>
      <c r="Q65" s="79"/>
      <c r="R65" s="79"/>
      <c r="S65" s="79"/>
      <c r="T65" s="79"/>
      <c r="U65" s="79"/>
      <c r="V65" s="79"/>
      <c r="W65" s="79"/>
      <c r="X65" s="79"/>
      <c r="Y65" s="79"/>
      <c r="Z65" s="79"/>
      <c r="AA65" s="79"/>
      <c r="AB65" s="79"/>
      <c r="AC65" s="79"/>
      <c r="AD65" s="79"/>
      <c r="AE65" s="79"/>
      <c r="AF65" s="79"/>
      <c r="AG65" s="79"/>
      <c r="AH65" s="79"/>
      <c r="AI65" s="79"/>
      <c r="AJ65" s="79"/>
      <c r="AK65" s="79"/>
      <c r="AL65" s="79"/>
      <c r="AM65" s="79"/>
      <c r="AN65" s="79"/>
      <c r="AO65" s="79"/>
      <c r="AP65" s="79"/>
      <c r="AQ65" s="79"/>
      <c r="AR65" s="79"/>
      <c r="AS65" s="79"/>
      <c r="AT65" s="79"/>
      <c r="AU65" s="79"/>
      <c r="AV65" s="79"/>
      <c r="AW65" s="21"/>
      <c r="AX65" s="21"/>
      <c r="AY65" s="21"/>
      <c r="AZ65" s="236"/>
      <c r="BA65" s="71" t="s">
        <v>598</v>
      </c>
      <c r="BB65" s="15" t="s">
        <v>101</v>
      </c>
      <c r="BC65" s="80" t="s">
        <v>608</v>
      </c>
      <c r="BD65" s="16" t="s">
        <v>600</v>
      </c>
      <c r="BE65" s="21"/>
      <c r="BF65" s="21"/>
      <c r="BG65" s="21"/>
      <c r="BH65" s="30"/>
      <c r="BI65" s="78"/>
      <c r="BJ65" s="79"/>
      <c r="BL65" s="21"/>
      <c r="BM65" s="21"/>
      <c r="BN65" s="21"/>
      <c r="BO65" s="21"/>
      <c r="BP65" s="21"/>
      <c r="BQ65" s="32"/>
      <c r="BR65" s="12"/>
      <c r="BS65" s="21"/>
      <c r="BT65" s="21"/>
      <c r="BU65" s="21"/>
      <c r="BV65" s="21"/>
      <c r="BW65" s="21"/>
      <c r="BX65" s="21"/>
      <c r="BY65" s="21"/>
      <c r="BZ65" s="21"/>
      <c r="CA65" s="21"/>
      <c r="CB65" s="21"/>
      <c r="CC65" s="21"/>
      <c r="CD65" s="21"/>
      <c r="CE65" s="21"/>
      <c r="CF65" s="21"/>
      <c r="CG65" s="21"/>
      <c r="CH65" s="21"/>
      <c r="CI65" s="21"/>
      <c r="CJ65" s="21"/>
      <c r="CK65" s="21"/>
      <c r="CL65" s="21"/>
      <c r="CM65" s="21"/>
    </row>
    <row r="66" spans="2:91" ht="20" customHeight="1">
      <c r="B66" s="247"/>
      <c r="C66" s="12" t="s">
        <v>920</v>
      </c>
      <c r="D66" s="12" t="s">
        <v>921</v>
      </c>
      <c r="E66" s="12" t="s">
        <v>101</v>
      </c>
      <c r="F66" s="12" t="s">
        <v>922</v>
      </c>
      <c r="G66" s="12" t="s">
        <v>923</v>
      </c>
      <c r="H66" s="12" t="s">
        <v>924</v>
      </c>
      <c r="I66" s="12" t="s">
        <v>1352</v>
      </c>
    </row>
    <row r="67" spans="2:91" ht="20" customHeight="1">
      <c r="B67" s="247"/>
      <c r="C67" s="12" t="s">
        <v>925</v>
      </c>
      <c r="D67" s="12" t="s">
        <v>926</v>
      </c>
      <c r="E67" s="12" t="s">
        <v>101</v>
      </c>
      <c r="F67" s="12" t="s">
        <v>266</v>
      </c>
      <c r="G67" s="12" t="s">
        <v>927</v>
      </c>
      <c r="H67" s="12" t="s">
        <v>176</v>
      </c>
      <c r="I67" s="12" t="s">
        <v>1353</v>
      </c>
    </row>
    <row r="68" spans="2:91" s="28" customFormat="1" ht="20" customHeight="1">
      <c r="B68" s="247"/>
      <c r="C68" s="12" t="s">
        <v>524</v>
      </c>
      <c r="D68" s="12" t="s">
        <v>928</v>
      </c>
      <c r="E68" s="12" t="s">
        <v>101</v>
      </c>
      <c r="F68" s="12" t="s">
        <v>177</v>
      </c>
      <c r="G68" s="12" t="s">
        <v>904</v>
      </c>
      <c r="H68" s="12" t="s">
        <v>371</v>
      </c>
      <c r="I68" s="12" t="s">
        <v>1354</v>
      </c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1"/>
      <c r="AT68" s="31"/>
      <c r="AU68" s="31"/>
      <c r="AV68" s="31"/>
      <c r="AW68" s="21"/>
      <c r="AX68" s="21"/>
      <c r="AY68" s="21"/>
      <c r="AZ68" s="29"/>
      <c r="BA68" s="3" t="s">
        <v>6</v>
      </c>
      <c r="BB68" s="4" t="s">
        <v>7</v>
      </c>
      <c r="BC68" s="5" t="s">
        <v>8</v>
      </c>
      <c r="BD68" s="5" t="s">
        <v>9</v>
      </c>
      <c r="BE68" s="6" t="s">
        <v>14</v>
      </c>
      <c r="BF68" s="6"/>
      <c r="BG68" s="6" t="s">
        <v>15</v>
      </c>
      <c r="BH68" s="7"/>
      <c r="BI68" s="29"/>
      <c r="BJ68" s="31"/>
      <c r="BL68" s="21"/>
      <c r="BM68" s="21"/>
      <c r="BN68" s="21"/>
      <c r="BO68" s="21"/>
      <c r="BP68" s="21"/>
      <c r="BQ68" s="32"/>
      <c r="BR68" s="12"/>
      <c r="BS68" s="21"/>
      <c r="BT68" s="21"/>
      <c r="BU68" s="21"/>
      <c r="BV68" s="21"/>
      <c r="BW68" s="21"/>
      <c r="BX68" s="21"/>
      <c r="BY68" s="21"/>
      <c r="BZ68" s="21"/>
      <c r="CA68" s="21"/>
      <c r="CB68" s="21"/>
      <c r="CC68" s="21"/>
      <c r="CD68" s="21"/>
      <c r="CE68" s="21"/>
      <c r="CF68" s="21"/>
      <c r="CG68" s="21"/>
      <c r="CH68" s="21"/>
      <c r="CI68" s="21"/>
      <c r="CJ68" s="21"/>
      <c r="CK68" s="21"/>
      <c r="CL68" s="21"/>
      <c r="CM68" s="21"/>
    </row>
    <row r="69" spans="2:91" s="28" customFormat="1" ht="20" customHeight="1">
      <c r="B69" s="247"/>
      <c r="C69" s="12" t="s">
        <v>929</v>
      </c>
      <c r="D69" s="12" t="s">
        <v>930</v>
      </c>
      <c r="E69" s="12" t="s">
        <v>101</v>
      </c>
      <c r="F69" s="12" t="s">
        <v>49</v>
      </c>
      <c r="G69" s="12" t="s">
        <v>931</v>
      </c>
      <c r="H69" s="12" t="s">
        <v>867</v>
      </c>
      <c r="I69" s="12" t="s">
        <v>708</v>
      </c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1"/>
      <c r="AL69" s="31"/>
      <c r="AM69" s="31"/>
      <c r="AN69" s="31"/>
      <c r="AO69" s="31"/>
      <c r="AP69" s="31"/>
      <c r="AQ69" s="31"/>
      <c r="AR69" s="31"/>
      <c r="AS69" s="31"/>
      <c r="AT69" s="31"/>
      <c r="AU69" s="31"/>
      <c r="AV69" s="31"/>
      <c r="AW69" s="21"/>
      <c r="AX69" s="21"/>
      <c r="AY69" s="21"/>
      <c r="AZ69" s="29"/>
      <c r="BA69" s="27" t="s">
        <v>524</v>
      </c>
      <c r="BB69" s="15" t="s">
        <v>101</v>
      </c>
      <c r="BC69" s="13">
        <v>12</v>
      </c>
      <c r="BD69" s="16" t="s">
        <v>525</v>
      </c>
      <c r="BE69" s="12" t="s">
        <v>529</v>
      </c>
      <c r="BF69" s="12"/>
      <c r="BG69" s="65" t="s">
        <v>530</v>
      </c>
      <c r="BH69" s="63"/>
      <c r="BI69" s="29"/>
      <c r="BJ69" s="31"/>
      <c r="BL69" s="21"/>
      <c r="BM69" s="21"/>
      <c r="BN69" s="21"/>
      <c r="BO69" s="21"/>
      <c r="BP69" s="21"/>
      <c r="BQ69" s="32"/>
      <c r="BR69" s="12"/>
      <c r="BS69" s="21"/>
      <c r="BT69" s="21"/>
      <c r="BU69" s="21"/>
      <c r="BV69" s="21"/>
      <c r="BW69" s="21"/>
      <c r="BX69" s="21"/>
      <c r="BY69" s="21"/>
      <c r="BZ69" s="21"/>
      <c r="CA69" s="21"/>
      <c r="CB69" s="21"/>
      <c r="CC69" s="21"/>
      <c r="CD69" s="21"/>
      <c r="CE69" s="21"/>
      <c r="CF69" s="21"/>
      <c r="CG69" s="21"/>
      <c r="CH69" s="21"/>
      <c r="CI69" s="21"/>
      <c r="CJ69" s="21"/>
      <c r="CK69" s="21"/>
      <c r="CL69" s="21"/>
      <c r="CM69" s="21"/>
    </row>
    <row r="70" spans="2:91" ht="20" customHeight="1">
      <c r="C70" s="90" t="s">
        <v>705</v>
      </c>
      <c r="D70" s="90" t="s">
        <v>753</v>
      </c>
      <c r="E70" s="90" t="s">
        <v>1344</v>
      </c>
      <c r="F70" s="90" t="s">
        <v>1347</v>
      </c>
      <c r="G70" s="90" t="s">
        <v>1345</v>
      </c>
      <c r="H70" s="90" t="s">
        <v>1346</v>
      </c>
      <c r="I70" s="61" t="s">
        <v>932</v>
      </c>
    </row>
    <row r="71" spans="2:91" s="28" customFormat="1" ht="20" customHeight="1">
      <c r="B71" s="246" t="s">
        <v>1349</v>
      </c>
      <c r="C71" s="12" t="s">
        <v>933</v>
      </c>
      <c r="D71" s="12" t="s">
        <v>934</v>
      </c>
      <c r="E71" s="12" t="s">
        <v>101</v>
      </c>
      <c r="F71" s="12" t="s">
        <v>935</v>
      </c>
      <c r="G71" s="12" t="s">
        <v>936</v>
      </c>
      <c r="H71" s="12" t="s">
        <v>937</v>
      </c>
      <c r="I71" s="12" t="s">
        <v>938</v>
      </c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31"/>
      <c r="AT71" s="31"/>
      <c r="AU71" s="31"/>
      <c r="AV71" s="31"/>
      <c r="AW71" s="21"/>
      <c r="AX71" s="21"/>
      <c r="AY71" s="21"/>
      <c r="AZ71" s="29"/>
      <c r="BA71" s="27"/>
      <c r="BC71" s="6" t="s">
        <v>13</v>
      </c>
      <c r="BD71" s="21"/>
      <c r="BE71" s="21"/>
      <c r="BF71" s="21"/>
      <c r="BG71" s="21"/>
      <c r="BH71" s="30"/>
      <c r="BI71" s="29"/>
      <c r="BJ71" s="31"/>
      <c r="BL71" s="21"/>
      <c r="BM71" s="21"/>
      <c r="BN71" s="21"/>
      <c r="BO71" s="21"/>
      <c r="BP71" s="21"/>
      <c r="BQ71" s="32"/>
      <c r="BR71" s="12"/>
      <c r="BS71" s="21"/>
      <c r="BT71" s="21"/>
      <c r="BU71" s="21"/>
      <c r="BV71" s="21"/>
      <c r="BW71" s="21"/>
      <c r="BX71" s="21"/>
      <c r="BY71" s="21"/>
      <c r="BZ71" s="21"/>
      <c r="CA71" s="21"/>
      <c r="CB71" s="21"/>
      <c r="CC71" s="21"/>
      <c r="CD71" s="21"/>
      <c r="CE71" s="21"/>
      <c r="CF71" s="21"/>
      <c r="CG71" s="21"/>
      <c r="CH71" s="21"/>
      <c r="CI71" s="21"/>
      <c r="CJ71" s="21"/>
      <c r="CK71" s="21"/>
      <c r="CL71" s="21"/>
      <c r="CM71" s="21"/>
    </row>
    <row r="72" spans="2:91" s="28" customFormat="1" ht="20" customHeight="1">
      <c r="B72" s="246"/>
      <c r="C72" s="12" t="s">
        <v>939</v>
      </c>
      <c r="D72" s="12" t="s">
        <v>934</v>
      </c>
      <c r="E72" s="12" t="s">
        <v>101</v>
      </c>
      <c r="F72" s="12" t="s">
        <v>940</v>
      </c>
      <c r="G72" s="12" t="s">
        <v>941</v>
      </c>
      <c r="H72" s="12" t="s">
        <v>942</v>
      </c>
      <c r="I72" s="12" t="s">
        <v>943</v>
      </c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1"/>
      <c r="Y72" s="31"/>
      <c r="Z72" s="31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1"/>
      <c r="AL72" s="31"/>
      <c r="AM72" s="31"/>
      <c r="AN72" s="31"/>
      <c r="AO72" s="31"/>
      <c r="AP72" s="31"/>
      <c r="AQ72" s="31"/>
      <c r="AR72" s="31"/>
      <c r="AS72" s="31"/>
      <c r="AT72" s="31"/>
      <c r="AU72" s="31"/>
      <c r="AV72" s="31"/>
      <c r="AW72" s="21"/>
      <c r="AX72" s="21"/>
      <c r="AY72" s="21"/>
      <c r="AZ72" s="29"/>
      <c r="BA72" s="81" t="s">
        <v>609</v>
      </c>
      <c r="BB72" s="15" t="s">
        <v>101</v>
      </c>
      <c r="BC72" s="29" t="s">
        <v>610</v>
      </c>
      <c r="BD72" s="21"/>
      <c r="BE72" s="21"/>
      <c r="BF72" s="21"/>
      <c r="BG72" s="21"/>
      <c r="BH72" s="30"/>
      <c r="BI72" s="29"/>
      <c r="BJ72" s="31"/>
      <c r="BL72" s="21"/>
      <c r="BM72" s="21"/>
      <c r="BN72" s="21"/>
      <c r="BO72" s="21"/>
      <c r="BP72" s="21"/>
      <c r="BQ72" s="32"/>
      <c r="BR72" s="12"/>
      <c r="BS72" s="21"/>
      <c r="BT72" s="21"/>
      <c r="BU72" s="21"/>
      <c r="BV72" s="21"/>
      <c r="BW72" s="21"/>
      <c r="BX72" s="21"/>
      <c r="BY72" s="21"/>
      <c r="BZ72" s="21"/>
      <c r="CA72" s="21"/>
      <c r="CB72" s="21"/>
      <c r="CC72" s="21"/>
      <c r="CD72" s="21"/>
      <c r="CE72" s="21"/>
      <c r="CF72" s="21"/>
      <c r="CG72" s="21"/>
      <c r="CH72" s="21"/>
      <c r="CI72" s="21"/>
      <c r="CJ72" s="21"/>
      <c r="CK72" s="21"/>
      <c r="CL72" s="21"/>
      <c r="CM72" s="21"/>
    </row>
    <row r="73" spans="2:91" ht="20" customHeight="1">
      <c r="B73" s="246"/>
      <c r="C73" s="12" t="s">
        <v>944</v>
      </c>
      <c r="D73" s="12" t="s">
        <v>934</v>
      </c>
      <c r="E73" s="12" t="s">
        <v>101</v>
      </c>
      <c r="F73" s="12" t="s">
        <v>945</v>
      </c>
      <c r="G73" s="12" t="s">
        <v>946</v>
      </c>
      <c r="H73" s="12" t="s">
        <v>947</v>
      </c>
      <c r="I73" s="12" t="s">
        <v>948</v>
      </c>
    </row>
    <row r="74" spans="2:91" ht="20" customHeight="1">
      <c r="B74" s="246"/>
      <c r="C74" s="12" t="s">
        <v>949</v>
      </c>
      <c r="D74" s="12" t="s">
        <v>934</v>
      </c>
      <c r="E74" s="12" t="s">
        <v>101</v>
      </c>
      <c r="F74" s="12" t="s">
        <v>950</v>
      </c>
      <c r="G74" s="12" t="s">
        <v>951</v>
      </c>
      <c r="H74" s="12" t="s">
        <v>952</v>
      </c>
      <c r="I74" s="12" t="s">
        <v>953</v>
      </c>
    </row>
    <row r="75" spans="2:91" ht="20" customHeight="1">
      <c r="B75" s="246"/>
      <c r="C75" s="12" t="s">
        <v>954</v>
      </c>
      <c r="D75" s="12" t="s">
        <v>934</v>
      </c>
      <c r="E75" s="12" t="s">
        <v>101</v>
      </c>
      <c r="F75" s="12" t="s">
        <v>955</v>
      </c>
      <c r="G75" s="12" t="s">
        <v>956</v>
      </c>
      <c r="H75" s="12" t="s">
        <v>957</v>
      </c>
      <c r="I75" s="12" t="s">
        <v>958</v>
      </c>
    </row>
    <row r="76" spans="2:91" ht="20" customHeight="1">
      <c r="B76" s="246"/>
      <c r="C76" s="12" t="s">
        <v>959</v>
      </c>
      <c r="D76" s="12" t="s">
        <v>934</v>
      </c>
      <c r="E76" s="12" t="s">
        <v>101</v>
      </c>
      <c r="F76" s="12" t="s">
        <v>960</v>
      </c>
      <c r="G76" s="12" t="s">
        <v>961</v>
      </c>
      <c r="H76" s="12" t="s">
        <v>962</v>
      </c>
      <c r="I76" s="12" t="s">
        <v>963</v>
      </c>
    </row>
    <row r="77" spans="2:91" ht="20" customHeight="1">
      <c r="B77" s="246"/>
      <c r="C77" s="12" t="s">
        <v>964</v>
      </c>
      <c r="D77" s="12" t="s">
        <v>934</v>
      </c>
      <c r="E77" s="12" t="s">
        <v>101</v>
      </c>
      <c r="F77" s="12" t="s">
        <v>965</v>
      </c>
      <c r="G77" s="12" t="s">
        <v>966</v>
      </c>
      <c r="H77" s="12" t="s">
        <v>967</v>
      </c>
      <c r="I77" s="12" t="s">
        <v>963</v>
      </c>
    </row>
    <row r="78" spans="2:91" ht="20" customHeight="1">
      <c r="B78" s="246"/>
      <c r="C78" s="12" t="s">
        <v>968</v>
      </c>
      <c r="D78" s="12" t="s">
        <v>934</v>
      </c>
      <c r="E78" s="12" t="s">
        <v>101</v>
      </c>
      <c r="F78" s="12" t="s">
        <v>969</v>
      </c>
      <c r="G78" s="12" t="s">
        <v>970</v>
      </c>
      <c r="H78" s="12" t="s">
        <v>971</v>
      </c>
      <c r="I78" s="12" t="s">
        <v>972</v>
      </c>
    </row>
    <row r="79" spans="2:91" ht="20" customHeight="1">
      <c r="B79" s="246"/>
      <c r="C79" s="12" t="s">
        <v>973</v>
      </c>
      <c r="D79" s="12" t="s">
        <v>934</v>
      </c>
      <c r="E79" s="12" t="s">
        <v>101</v>
      </c>
      <c r="F79" s="12" t="s">
        <v>974</v>
      </c>
      <c r="G79" s="12" t="s">
        <v>975</v>
      </c>
      <c r="H79" s="12" t="s">
        <v>976</v>
      </c>
      <c r="I79" s="12" t="s">
        <v>963</v>
      </c>
    </row>
    <row r="80" spans="2:91" s="61" customFormat="1" ht="20" customHeight="1">
      <c r="B80" s="246"/>
      <c r="C80" s="12" t="s">
        <v>977</v>
      </c>
      <c r="D80" s="12" t="s">
        <v>934</v>
      </c>
      <c r="E80" s="12" t="s">
        <v>101</v>
      </c>
      <c r="F80" s="12" t="s">
        <v>978</v>
      </c>
      <c r="G80" s="12" t="s">
        <v>979</v>
      </c>
      <c r="H80" s="12" t="s">
        <v>980</v>
      </c>
      <c r="I80" s="12" t="s">
        <v>972</v>
      </c>
      <c r="J80"/>
      <c r="K80"/>
      <c r="L80" s="31"/>
      <c r="M80" s="31"/>
      <c r="N80" s="31"/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1"/>
      <c r="AJ80" s="31"/>
      <c r="AK80" s="31"/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21"/>
      <c r="AX80" s="21"/>
      <c r="AY80" s="21"/>
      <c r="AZ80" s="29"/>
      <c r="BA80" s="27"/>
      <c r="BB80" s="28"/>
      <c r="BC80" s="29"/>
      <c r="BD80" s="21"/>
      <c r="BE80" s="21"/>
      <c r="BF80" s="21"/>
      <c r="BG80" s="21"/>
      <c r="BH80" s="30"/>
      <c r="BI80" s="29"/>
      <c r="BJ80" s="31"/>
      <c r="BK80" s="28"/>
      <c r="BL80" s="21"/>
      <c r="BM80" s="21"/>
      <c r="BN80" s="21"/>
      <c r="BO80" s="21"/>
      <c r="BP80" s="21"/>
      <c r="BQ80" s="32"/>
      <c r="BR80" s="12"/>
      <c r="BS80" s="21"/>
      <c r="BT80" s="21"/>
      <c r="BU80" s="21"/>
      <c r="BV80" s="21"/>
      <c r="BW80" s="21"/>
      <c r="BX80" s="21"/>
      <c r="BY80" s="21"/>
      <c r="BZ80" s="21"/>
      <c r="CA80" s="21"/>
      <c r="CB80" s="21"/>
      <c r="CC80" s="21"/>
      <c r="CD80" s="21"/>
      <c r="CE80" s="21"/>
      <c r="CF80" s="21"/>
      <c r="CG80" s="21"/>
      <c r="CH80" s="21"/>
      <c r="CI80" s="21"/>
      <c r="CJ80" s="21"/>
      <c r="CK80" s="21"/>
      <c r="CL80" s="21"/>
      <c r="CM80" s="21"/>
    </row>
    <row r="81" spans="2:91" s="61" customFormat="1" ht="20" customHeight="1">
      <c r="B81" s="246"/>
      <c r="C81" s="12" t="s">
        <v>981</v>
      </c>
      <c r="D81" s="12" t="s">
        <v>934</v>
      </c>
      <c r="E81" s="12" t="s">
        <v>101</v>
      </c>
      <c r="F81" s="12" t="s">
        <v>361</v>
      </c>
      <c r="G81" s="12" t="s">
        <v>982</v>
      </c>
      <c r="H81" s="12" t="s">
        <v>983</v>
      </c>
      <c r="I81" s="12" t="s">
        <v>972</v>
      </c>
      <c r="J81"/>
      <c r="K81"/>
      <c r="L81" s="31"/>
      <c r="M81" s="31"/>
      <c r="N81" s="31"/>
      <c r="O81" s="31"/>
      <c r="P81" s="31"/>
      <c r="Q81" s="31"/>
      <c r="R81" s="31"/>
      <c r="S81" s="31"/>
      <c r="T81" s="31"/>
      <c r="U81" s="31"/>
      <c r="V81" s="31"/>
      <c r="W81" s="31"/>
      <c r="X81" s="31"/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1"/>
      <c r="AJ81" s="31"/>
      <c r="AK81" s="31"/>
      <c r="AL81" s="31"/>
      <c r="AM81" s="31"/>
      <c r="AN81" s="31"/>
      <c r="AO81" s="31"/>
      <c r="AP81" s="31"/>
      <c r="AQ81" s="31"/>
      <c r="AR81" s="31"/>
      <c r="AS81" s="31"/>
      <c r="AT81" s="31"/>
      <c r="AU81" s="31"/>
      <c r="AV81" s="31"/>
      <c r="AW81" s="21"/>
      <c r="AX81" s="21"/>
      <c r="AY81" s="21"/>
      <c r="AZ81" s="29"/>
      <c r="BA81" s="27"/>
      <c r="BB81" s="28"/>
      <c r="BC81" s="29"/>
      <c r="BD81" s="21"/>
      <c r="BE81" s="21"/>
      <c r="BF81" s="21"/>
      <c r="BG81" s="21"/>
      <c r="BH81" s="30"/>
      <c r="BI81" s="29"/>
      <c r="BJ81" s="31"/>
      <c r="BK81" s="28"/>
      <c r="BL81" s="21"/>
      <c r="BM81" s="21"/>
      <c r="BN81" s="21"/>
      <c r="BO81" s="21"/>
      <c r="BP81" s="21"/>
      <c r="BQ81" s="32"/>
      <c r="BR81" s="12"/>
      <c r="BS81" s="21"/>
      <c r="BT81" s="21"/>
      <c r="BU81" s="21"/>
      <c r="BV81" s="21"/>
      <c r="BW81" s="21"/>
      <c r="BX81" s="21"/>
      <c r="BY81" s="21"/>
      <c r="BZ81" s="21"/>
      <c r="CA81" s="21"/>
      <c r="CB81" s="21"/>
      <c r="CC81" s="21"/>
      <c r="CD81" s="21"/>
      <c r="CE81" s="21"/>
      <c r="CF81" s="21"/>
      <c r="CG81" s="21"/>
      <c r="CH81" s="21"/>
      <c r="CI81" s="21"/>
      <c r="CJ81" s="21"/>
      <c r="CK81" s="21"/>
      <c r="CL81" s="21"/>
      <c r="CM81" s="21"/>
    </row>
    <row r="82" spans="2:91" s="61" customFormat="1" ht="20" customHeight="1">
      <c r="B82" s="246"/>
      <c r="C82" s="12" t="s">
        <v>984</v>
      </c>
      <c r="D82" s="12" t="s">
        <v>934</v>
      </c>
      <c r="E82" s="12" t="s">
        <v>101</v>
      </c>
      <c r="F82" s="12" t="s">
        <v>424</v>
      </c>
      <c r="G82" s="12" t="s">
        <v>985</v>
      </c>
      <c r="H82" s="12" t="s">
        <v>536</v>
      </c>
      <c r="I82" s="12" t="s">
        <v>986</v>
      </c>
      <c r="J82"/>
      <c r="K82"/>
      <c r="L82" s="31"/>
      <c r="M82" s="31"/>
      <c r="N82" s="31"/>
      <c r="O82" s="31"/>
      <c r="P82" s="31"/>
      <c r="Q82" s="31"/>
      <c r="R82" s="31"/>
      <c r="S82" s="31"/>
      <c r="T82" s="31"/>
      <c r="U82" s="31"/>
      <c r="V82" s="31"/>
      <c r="W82" s="31"/>
      <c r="X82" s="31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1"/>
      <c r="AJ82" s="31"/>
      <c r="AK82" s="31"/>
      <c r="AL82" s="31"/>
      <c r="AM82" s="31"/>
      <c r="AN82" s="31"/>
      <c r="AO82" s="31"/>
      <c r="AP82" s="31"/>
      <c r="AQ82" s="31"/>
      <c r="AR82" s="31"/>
      <c r="AS82" s="31"/>
      <c r="AT82" s="31"/>
      <c r="AU82" s="31"/>
      <c r="AV82" s="31"/>
      <c r="AW82" s="21"/>
      <c r="AX82" s="21"/>
      <c r="AY82" s="21"/>
      <c r="AZ82" s="29"/>
      <c r="BA82" s="27"/>
      <c r="BB82" s="28"/>
      <c r="BC82" s="29"/>
      <c r="BD82" s="21"/>
      <c r="BE82" s="21"/>
      <c r="BF82" s="21"/>
      <c r="BG82" s="21"/>
      <c r="BH82" s="30"/>
      <c r="BI82" s="29"/>
      <c r="BJ82" s="31"/>
      <c r="BK82" s="28"/>
      <c r="BL82" s="21"/>
      <c r="BM82" s="21"/>
      <c r="BN82" s="21"/>
      <c r="BO82" s="21"/>
      <c r="BP82" s="21"/>
      <c r="BQ82" s="32"/>
      <c r="BR82" s="12"/>
      <c r="BS82" s="21"/>
      <c r="BT82" s="21"/>
      <c r="BU82" s="21"/>
      <c r="BV82" s="21"/>
      <c r="BW82" s="21"/>
      <c r="BX82" s="21"/>
      <c r="BY82" s="21"/>
      <c r="BZ82" s="21"/>
      <c r="CA82" s="21"/>
      <c r="CB82" s="21"/>
      <c r="CC82" s="21"/>
      <c r="CD82" s="21"/>
      <c r="CE82" s="21"/>
      <c r="CF82" s="21"/>
      <c r="CG82" s="21"/>
      <c r="CH82" s="21"/>
      <c r="CI82" s="21"/>
      <c r="CJ82" s="21"/>
      <c r="CK82" s="21"/>
      <c r="CL82" s="21"/>
      <c r="CM82" s="21"/>
    </row>
    <row r="83" spans="2:91" s="61" customFormat="1" ht="20" customHeight="1">
      <c r="B83" s="246"/>
      <c r="C83" s="12" t="s">
        <v>987</v>
      </c>
      <c r="D83" s="12" t="s">
        <v>934</v>
      </c>
      <c r="E83" s="12" t="s">
        <v>101</v>
      </c>
      <c r="F83" s="12" t="s">
        <v>988</v>
      </c>
      <c r="G83" s="12" t="s">
        <v>989</v>
      </c>
      <c r="H83" s="12" t="s">
        <v>990</v>
      </c>
      <c r="I83" s="12" t="s">
        <v>991</v>
      </c>
      <c r="J83"/>
      <c r="K83"/>
      <c r="L83" s="31"/>
      <c r="M83" s="31"/>
      <c r="N83" s="31"/>
      <c r="O83" s="31"/>
      <c r="P83" s="31"/>
      <c r="Q83" s="31"/>
      <c r="R83" s="31"/>
      <c r="S83" s="31"/>
      <c r="T83" s="31"/>
      <c r="U83" s="31"/>
      <c r="V83" s="31"/>
      <c r="W83" s="31"/>
      <c r="X83" s="31"/>
      <c r="Y83" s="31"/>
      <c r="Z83" s="31"/>
      <c r="AA83" s="31"/>
      <c r="AB83" s="31"/>
      <c r="AC83" s="31"/>
      <c r="AD83" s="31"/>
      <c r="AE83" s="31"/>
      <c r="AF83" s="31"/>
      <c r="AG83" s="31"/>
      <c r="AH83" s="31"/>
      <c r="AI83" s="31"/>
      <c r="AJ83" s="31"/>
      <c r="AK83" s="31"/>
      <c r="AL83" s="31"/>
      <c r="AM83" s="31"/>
      <c r="AN83" s="31"/>
      <c r="AO83" s="31"/>
      <c r="AP83" s="31"/>
      <c r="AQ83" s="31"/>
      <c r="AR83" s="31"/>
      <c r="AS83" s="31"/>
      <c r="AT83" s="31"/>
      <c r="AU83" s="31"/>
      <c r="AV83" s="31"/>
      <c r="AW83" s="21"/>
      <c r="AX83" s="21"/>
      <c r="AY83" s="21"/>
      <c r="AZ83" s="29"/>
      <c r="BA83" s="27"/>
      <c r="BB83" s="28"/>
      <c r="BC83" s="29"/>
      <c r="BD83" s="21"/>
      <c r="BE83" s="21"/>
      <c r="BF83" s="21"/>
      <c r="BG83" s="21"/>
      <c r="BH83" s="30"/>
      <c r="BI83" s="29"/>
      <c r="BJ83" s="31"/>
      <c r="BK83" s="28"/>
      <c r="BL83" s="21"/>
      <c r="BM83" s="21"/>
      <c r="BN83" s="21"/>
      <c r="BO83" s="21"/>
      <c r="BP83" s="21"/>
      <c r="BQ83" s="32"/>
      <c r="BR83" s="12"/>
      <c r="BS83" s="21"/>
      <c r="BT83" s="21"/>
      <c r="BU83" s="21"/>
      <c r="BV83" s="21"/>
      <c r="BW83" s="21"/>
      <c r="BX83" s="21"/>
      <c r="BY83" s="21"/>
      <c r="BZ83" s="21"/>
      <c r="CA83" s="21"/>
      <c r="CB83" s="21"/>
      <c r="CC83" s="21"/>
      <c r="CD83" s="21"/>
      <c r="CE83" s="21"/>
      <c r="CF83" s="21"/>
      <c r="CG83" s="21"/>
      <c r="CH83" s="21"/>
      <c r="CI83" s="21"/>
      <c r="CJ83" s="21"/>
      <c r="CK83" s="21"/>
      <c r="CL83" s="21"/>
      <c r="CM83" s="21"/>
    </row>
    <row r="84" spans="2:91" s="61" customFormat="1" ht="20" customHeight="1">
      <c r="B84" s="246"/>
      <c r="C84" s="12" t="s">
        <v>992</v>
      </c>
      <c r="D84" s="12" t="s">
        <v>934</v>
      </c>
      <c r="E84" s="12" t="s">
        <v>101</v>
      </c>
      <c r="F84" s="12" t="s">
        <v>63</v>
      </c>
      <c r="G84" s="12" t="s">
        <v>993</v>
      </c>
      <c r="H84" s="12" t="s">
        <v>994</v>
      </c>
      <c r="I84" s="12" t="s">
        <v>995</v>
      </c>
      <c r="J84"/>
      <c r="K84"/>
      <c r="L84" s="31"/>
      <c r="M84" s="31"/>
      <c r="N84" s="31"/>
      <c r="O84" s="31"/>
      <c r="P84" s="31"/>
      <c r="Q84" s="31"/>
      <c r="R84" s="31"/>
      <c r="S84" s="31"/>
      <c r="T84" s="31"/>
      <c r="U84" s="31"/>
      <c r="V84" s="31"/>
      <c r="W84" s="31"/>
      <c r="X84" s="31"/>
      <c r="Y84" s="31"/>
      <c r="Z84" s="31"/>
      <c r="AA84" s="31"/>
      <c r="AB84" s="31"/>
      <c r="AC84" s="31"/>
      <c r="AD84" s="31"/>
      <c r="AE84" s="31"/>
      <c r="AF84" s="31"/>
      <c r="AG84" s="31"/>
      <c r="AH84" s="31"/>
      <c r="AI84" s="31"/>
      <c r="AJ84" s="31"/>
      <c r="AK84" s="31"/>
      <c r="AL84" s="31"/>
      <c r="AM84" s="31"/>
      <c r="AN84" s="31"/>
      <c r="AO84" s="31"/>
      <c r="AP84" s="31"/>
      <c r="AQ84" s="31"/>
      <c r="AR84" s="31"/>
      <c r="AS84" s="31"/>
      <c r="AT84" s="31"/>
      <c r="AU84" s="31"/>
      <c r="AV84" s="31"/>
      <c r="AW84" s="21"/>
      <c r="AX84" s="21"/>
      <c r="AY84" s="21"/>
      <c r="AZ84" s="29"/>
      <c r="BA84" s="27"/>
      <c r="BB84" s="28"/>
      <c r="BC84" s="29"/>
      <c r="BD84" s="21"/>
      <c r="BE84" s="21"/>
      <c r="BF84" s="21"/>
      <c r="BG84" s="21"/>
      <c r="BH84" s="30"/>
      <c r="BI84" s="29"/>
      <c r="BJ84" s="31"/>
      <c r="BK84" s="28"/>
      <c r="BL84" s="21"/>
      <c r="BM84" s="21"/>
      <c r="BN84" s="21"/>
      <c r="BO84" s="21"/>
      <c r="BP84" s="21"/>
      <c r="BQ84" s="32"/>
      <c r="BR84" s="12"/>
      <c r="BS84" s="21"/>
      <c r="BT84" s="21"/>
      <c r="BU84" s="21"/>
      <c r="BV84" s="21"/>
      <c r="BW84" s="21"/>
      <c r="BX84" s="21"/>
      <c r="BY84" s="21"/>
      <c r="BZ84" s="21"/>
      <c r="CA84" s="21"/>
      <c r="CB84" s="21"/>
      <c r="CC84" s="21"/>
      <c r="CD84" s="21"/>
      <c r="CE84" s="21"/>
      <c r="CF84" s="21"/>
      <c r="CG84" s="21"/>
      <c r="CH84" s="21"/>
      <c r="CI84" s="21"/>
      <c r="CJ84" s="21"/>
      <c r="CK84" s="21"/>
      <c r="CL84" s="21"/>
      <c r="CM84" s="21"/>
    </row>
    <row r="85" spans="2:91" s="61" customFormat="1" ht="20" customHeight="1">
      <c r="B85" s="246"/>
      <c r="C85" s="12" t="s">
        <v>996</v>
      </c>
      <c r="D85" s="12" t="s">
        <v>934</v>
      </c>
      <c r="E85" s="12" t="s">
        <v>101</v>
      </c>
      <c r="F85" s="12" t="s">
        <v>997</v>
      </c>
      <c r="G85" s="12" t="s">
        <v>998</v>
      </c>
      <c r="H85" s="12" t="s">
        <v>999</v>
      </c>
      <c r="I85" s="12" t="s">
        <v>1000</v>
      </c>
      <c r="J85"/>
      <c r="K85"/>
      <c r="L85" s="31"/>
      <c r="M85" s="31"/>
      <c r="N85" s="31"/>
      <c r="O85" s="31"/>
      <c r="P85" s="31"/>
      <c r="Q85" s="31"/>
      <c r="R85" s="31"/>
      <c r="S85" s="31"/>
      <c r="T85" s="31"/>
      <c r="U85" s="31"/>
      <c r="V85" s="31"/>
      <c r="W85" s="31"/>
      <c r="X85" s="31"/>
      <c r="Y85" s="31"/>
      <c r="Z85" s="31"/>
      <c r="AA85" s="31"/>
      <c r="AB85" s="31"/>
      <c r="AC85" s="31"/>
      <c r="AD85" s="31"/>
      <c r="AE85" s="31"/>
      <c r="AF85" s="31"/>
      <c r="AG85" s="31"/>
      <c r="AH85" s="31"/>
      <c r="AI85" s="31"/>
      <c r="AJ85" s="31"/>
      <c r="AK85" s="31"/>
      <c r="AL85" s="31"/>
      <c r="AM85" s="31"/>
      <c r="AN85" s="31"/>
      <c r="AO85" s="31"/>
      <c r="AP85" s="31"/>
      <c r="AQ85" s="31"/>
      <c r="AR85" s="31"/>
      <c r="AS85" s="31"/>
      <c r="AT85" s="31"/>
      <c r="AU85" s="31"/>
      <c r="AV85" s="31"/>
      <c r="AW85" s="21"/>
      <c r="AX85" s="21"/>
      <c r="AY85" s="21"/>
      <c r="AZ85" s="29"/>
      <c r="BA85" s="27"/>
      <c r="BB85" s="28"/>
      <c r="BC85" s="29"/>
      <c r="BD85" s="21"/>
      <c r="BE85" s="21"/>
      <c r="BF85" s="21"/>
      <c r="BG85" s="21"/>
      <c r="BH85" s="30"/>
      <c r="BI85" s="29"/>
      <c r="BJ85" s="31"/>
      <c r="BK85" s="28"/>
      <c r="BL85" s="21"/>
      <c r="BM85" s="21"/>
      <c r="BN85" s="21"/>
      <c r="BO85" s="21"/>
      <c r="BP85" s="21"/>
      <c r="BQ85" s="32"/>
      <c r="BR85" s="12"/>
      <c r="BS85" s="21"/>
      <c r="BT85" s="21"/>
      <c r="BU85" s="21"/>
      <c r="BV85" s="21"/>
      <c r="BW85" s="21"/>
      <c r="BX85" s="21"/>
      <c r="BY85" s="21"/>
      <c r="BZ85" s="21"/>
      <c r="CA85" s="21"/>
      <c r="CB85" s="21"/>
      <c r="CC85" s="21"/>
      <c r="CD85" s="21"/>
      <c r="CE85" s="21"/>
      <c r="CF85" s="21"/>
      <c r="CG85" s="21"/>
      <c r="CH85" s="21"/>
      <c r="CI85" s="21"/>
      <c r="CJ85" s="21"/>
      <c r="CK85" s="21"/>
      <c r="CL85" s="21"/>
      <c r="CM85" s="21"/>
    </row>
    <row r="86" spans="2:91" s="61" customFormat="1" ht="20" customHeight="1">
      <c r="B86" s="246"/>
      <c r="C86" s="12" t="s">
        <v>1001</v>
      </c>
      <c r="D86" s="12" t="s">
        <v>934</v>
      </c>
      <c r="E86" s="12" t="s">
        <v>101</v>
      </c>
      <c r="F86" s="12" t="s">
        <v>1002</v>
      </c>
      <c r="G86" s="12" t="s">
        <v>1003</v>
      </c>
      <c r="H86" s="12" t="s">
        <v>1004</v>
      </c>
      <c r="I86" s="12" t="s">
        <v>1005</v>
      </c>
      <c r="J86"/>
      <c r="K86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21"/>
      <c r="AX86" s="21"/>
      <c r="AY86" s="21"/>
      <c r="AZ86" s="29"/>
      <c r="BA86" s="27"/>
      <c r="BB86" s="28"/>
      <c r="BC86" s="29"/>
      <c r="BD86" s="21"/>
      <c r="BE86" s="21"/>
      <c r="BF86" s="21"/>
      <c r="BG86" s="21"/>
      <c r="BH86" s="30"/>
      <c r="BI86" s="29"/>
      <c r="BJ86" s="31"/>
      <c r="BK86" s="28"/>
      <c r="BL86" s="21"/>
      <c r="BM86" s="21"/>
      <c r="BN86" s="21"/>
      <c r="BO86" s="21"/>
      <c r="BP86" s="21"/>
      <c r="BQ86" s="32"/>
      <c r="BR86" s="12"/>
      <c r="BS86" s="21"/>
      <c r="BT86" s="21"/>
      <c r="BU86" s="21"/>
      <c r="BV86" s="21"/>
      <c r="BW86" s="21"/>
      <c r="BX86" s="21"/>
      <c r="BY86" s="21"/>
      <c r="BZ86" s="21"/>
      <c r="CA86" s="21"/>
      <c r="CB86" s="21"/>
      <c r="CC86" s="21"/>
      <c r="CD86" s="21"/>
      <c r="CE86" s="21"/>
      <c r="CF86" s="21"/>
      <c r="CG86" s="21"/>
      <c r="CH86" s="21"/>
      <c r="CI86" s="21"/>
      <c r="CJ86" s="21"/>
      <c r="CK86" s="21"/>
      <c r="CL86" s="21"/>
      <c r="CM86" s="21"/>
    </row>
    <row r="87" spans="2:91" s="61" customFormat="1" ht="20" customHeight="1">
      <c r="B87" s="246"/>
      <c r="C87" s="12" t="s">
        <v>1006</v>
      </c>
      <c r="D87" s="12" t="s">
        <v>934</v>
      </c>
      <c r="E87" s="12" t="s">
        <v>101</v>
      </c>
      <c r="F87" s="12" t="s">
        <v>258</v>
      </c>
      <c r="G87" s="12" t="s">
        <v>1007</v>
      </c>
      <c r="H87" s="12" t="s">
        <v>1008</v>
      </c>
      <c r="I87" s="12" t="s">
        <v>1009</v>
      </c>
      <c r="J87"/>
      <c r="K87"/>
      <c r="L87" s="31"/>
      <c r="M87" s="31"/>
      <c r="N87" s="31"/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1"/>
      <c r="AJ87" s="31"/>
      <c r="AK87" s="31"/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21"/>
      <c r="AX87" s="21"/>
      <c r="AY87" s="21"/>
      <c r="AZ87" s="29"/>
      <c r="BA87" s="27"/>
      <c r="BB87" s="28"/>
      <c r="BC87" s="29"/>
      <c r="BD87" s="21"/>
      <c r="BE87" s="21"/>
      <c r="BF87" s="21"/>
      <c r="BG87" s="21"/>
      <c r="BH87" s="30"/>
      <c r="BI87" s="29"/>
      <c r="BJ87" s="31"/>
      <c r="BK87" s="28"/>
      <c r="BL87" s="21"/>
      <c r="BM87" s="21"/>
      <c r="BN87" s="21"/>
      <c r="BO87" s="21"/>
      <c r="BP87" s="21"/>
      <c r="BQ87" s="32"/>
      <c r="BR87" s="12"/>
      <c r="BS87" s="21"/>
      <c r="BT87" s="21"/>
      <c r="BU87" s="21"/>
      <c r="BV87" s="21"/>
      <c r="BW87" s="21"/>
      <c r="BX87" s="21"/>
      <c r="BY87" s="21"/>
      <c r="BZ87" s="21"/>
      <c r="CA87" s="21"/>
      <c r="CB87" s="21"/>
      <c r="CC87" s="21"/>
      <c r="CD87" s="21"/>
      <c r="CE87" s="21"/>
      <c r="CF87" s="21"/>
      <c r="CG87" s="21"/>
      <c r="CH87" s="21"/>
      <c r="CI87" s="21"/>
      <c r="CJ87" s="21"/>
      <c r="CK87" s="21"/>
      <c r="CL87" s="21"/>
      <c r="CM87" s="21"/>
    </row>
    <row r="88" spans="2:91" s="61" customFormat="1" ht="20" customHeight="1">
      <c r="B88" s="246"/>
      <c r="C88" s="12" t="s">
        <v>1010</v>
      </c>
      <c r="D88" s="12" t="s">
        <v>934</v>
      </c>
      <c r="E88" s="12" t="s">
        <v>101</v>
      </c>
      <c r="F88" s="12" t="s">
        <v>1011</v>
      </c>
      <c r="G88" s="12" t="s">
        <v>1012</v>
      </c>
      <c r="H88" s="12" t="s">
        <v>1013</v>
      </c>
      <c r="I88" s="12" t="s">
        <v>1014</v>
      </c>
      <c r="J88"/>
      <c r="K88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31"/>
      <c r="AT88" s="31"/>
      <c r="AU88" s="31"/>
      <c r="AV88" s="31"/>
      <c r="AW88" s="21"/>
      <c r="AX88" s="21"/>
      <c r="AY88" s="21"/>
      <c r="AZ88" s="29"/>
      <c r="BA88" s="27"/>
      <c r="BB88" s="28"/>
      <c r="BC88" s="29"/>
      <c r="BD88" s="21"/>
      <c r="BE88" s="21"/>
      <c r="BF88" s="21"/>
      <c r="BG88" s="21"/>
      <c r="BH88" s="30"/>
      <c r="BI88" s="29"/>
      <c r="BJ88" s="31"/>
      <c r="BK88" s="28"/>
      <c r="BL88" s="21"/>
      <c r="BM88" s="21"/>
      <c r="BN88" s="21"/>
      <c r="BO88" s="21"/>
      <c r="BP88" s="21"/>
      <c r="BQ88" s="32"/>
      <c r="BR88" s="12"/>
      <c r="BS88" s="21"/>
      <c r="BT88" s="21"/>
      <c r="BU88" s="21"/>
      <c r="BV88" s="21"/>
      <c r="BW88" s="21"/>
      <c r="BX88" s="21"/>
      <c r="BY88" s="21"/>
      <c r="BZ88" s="21"/>
      <c r="CA88" s="21"/>
      <c r="CB88" s="21"/>
      <c r="CC88" s="21"/>
      <c r="CD88" s="21"/>
      <c r="CE88" s="21"/>
      <c r="CF88" s="21"/>
      <c r="CG88" s="21"/>
      <c r="CH88" s="21"/>
      <c r="CI88" s="21"/>
      <c r="CJ88" s="21"/>
      <c r="CK88" s="21"/>
      <c r="CL88" s="21"/>
      <c r="CM88" s="21"/>
    </row>
    <row r="89" spans="2:91" s="61" customFormat="1" ht="20" customHeight="1">
      <c r="B89" s="246"/>
      <c r="C89" s="12" t="s">
        <v>1015</v>
      </c>
      <c r="D89" s="12" t="s">
        <v>934</v>
      </c>
      <c r="E89" s="12" t="s">
        <v>101</v>
      </c>
      <c r="F89" s="12" t="s">
        <v>1016</v>
      </c>
      <c r="G89" s="12" t="s">
        <v>1017</v>
      </c>
      <c r="H89" s="12" t="s">
        <v>1018</v>
      </c>
      <c r="I89" s="12" t="s">
        <v>1019</v>
      </c>
      <c r="J89"/>
      <c r="K89"/>
      <c r="L89" s="31"/>
      <c r="M89" s="31"/>
      <c r="N89" s="31"/>
      <c r="O89" s="31"/>
      <c r="P89" s="31"/>
      <c r="Q89" s="31"/>
      <c r="R89" s="31"/>
      <c r="S89" s="31"/>
      <c r="T89" s="31"/>
      <c r="U89" s="31"/>
      <c r="V89" s="31"/>
      <c r="W89" s="31"/>
      <c r="X89" s="31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1"/>
      <c r="AJ89" s="31"/>
      <c r="AK89" s="31"/>
      <c r="AL89" s="31"/>
      <c r="AM89" s="31"/>
      <c r="AN89" s="31"/>
      <c r="AO89" s="31"/>
      <c r="AP89" s="31"/>
      <c r="AQ89" s="31"/>
      <c r="AR89" s="31"/>
      <c r="AS89" s="31"/>
      <c r="AT89" s="31"/>
      <c r="AU89" s="31"/>
      <c r="AV89" s="31"/>
      <c r="AW89" s="21"/>
      <c r="AX89" s="21"/>
      <c r="AY89" s="21"/>
      <c r="AZ89" s="29"/>
      <c r="BA89" s="27"/>
      <c r="BB89" s="28"/>
      <c r="BC89" s="29"/>
      <c r="BD89" s="21"/>
      <c r="BE89" s="21"/>
      <c r="BF89" s="21"/>
      <c r="BG89" s="21"/>
      <c r="BH89" s="30"/>
      <c r="BI89" s="29"/>
      <c r="BJ89" s="31"/>
      <c r="BK89" s="28"/>
      <c r="BL89" s="21"/>
      <c r="BM89" s="21"/>
      <c r="BN89" s="21"/>
      <c r="BO89" s="21"/>
      <c r="BP89" s="21"/>
      <c r="BQ89" s="32"/>
      <c r="BR89" s="12"/>
      <c r="BS89" s="21"/>
      <c r="BT89" s="21"/>
      <c r="BU89" s="21"/>
      <c r="BV89" s="21"/>
      <c r="BW89" s="21"/>
      <c r="BX89" s="21"/>
      <c r="BY89" s="21"/>
      <c r="BZ89" s="21"/>
      <c r="CA89" s="21"/>
      <c r="CB89" s="21"/>
      <c r="CC89" s="21"/>
      <c r="CD89" s="21"/>
      <c r="CE89" s="21"/>
      <c r="CF89" s="21"/>
      <c r="CG89" s="21"/>
      <c r="CH89" s="21"/>
      <c r="CI89" s="21"/>
      <c r="CJ89" s="21"/>
      <c r="CK89" s="21"/>
      <c r="CL89" s="21"/>
      <c r="CM89" s="21"/>
    </row>
    <row r="90" spans="2:91" s="61" customFormat="1" ht="20" customHeight="1">
      <c r="B90" s="246"/>
      <c r="C90" s="12" t="s">
        <v>1020</v>
      </c>
      <c r="D90" s="12" t="s">
        <v>934</v>
      </c>
      <c r="E90" s="12" t="s">
        <v>101</v>
      </c>
      <c r="F90" s="12" t="s">
        <v>1021</v>
      </c>
      <c r="G90" s="12" t="s">
        <v>1022</v>
      </c>
      <c r="H90" s="12" t="s">
        <v>196</v>
      </c>
      <c r="I90" s="12" t="s">
        <v>1023</v>
      </c>
      <c r="J90"/>
      <c r="K90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  <c r="AK90" s="31"/>
      <c r="AL90" s="31"/>
      <c r="AM90" s="31"/>
      <c r="AN90" s="31"/>
      <c r="AO90" s="31"/>
      <c r="AP90" s="31"/>
      <c r="AQ90" s="31"/>
      <c r="AR90" s="31"/>
      <c r="AS90" s="31"/>
      <c r="AT90" s="31"/>
      <c r="AU90" s="31"/>
      <c r="AV90" s="31"/>
      <c r="AW90" s="21"/>
      <c r="AX90" s="21"/>
      <c r="AY90" s="21"/>
      <c r="AZ90" s="29"/>
      <c r="BA90" s="27"/>
      <c r="BB90" s="28"/>
      <c r="BC90" s="29"/>
      <c r="BD90" s="21"/>
      <c r="BE90" s="21"/>
      <c r="BF90" s="21"/>
      <c r="BG90" s="21"/>
      <c r="BH90" s="30"/>
      <c r="BI90" s="29"/>
      <c r="BJ90" s="31"/>
      <c r="BK90" s="28"/>
      <c r="BL90" s="21"/>
      <c r="BM90" s="21"/>
      <c r="BN90" s="21"/>
      <c r="BO90" s="21"/>
      <c r="BP90" s="21"/>
      <c r="BQ90" s="32"/>
      <c r="BR90" s="12"/>
      <c r="BS90" s="21"/>
      <c r="BT90" s="21"/>
      <c r="BU90" s="21"/>
      <c r="BV90" s="21"/>
      <c r="BW90" s="21"/>
      <c r="BX90" s="21"/>
      <c r="BY90" s="21"/>
      <c r="BZ90" s="21"/>
      <c r="CA90" s="21"/>
      <c r="CB90" s="21"/>
      <c r="CC90" s="21"/>
      <c r="CD90" s="21"/>
      <c r="CE90" s="21"/>
      <c r="CF90" s="21"/>
      <c r="CG90" s="21"/>
      <c r="CH90" s="21"/>
      <c r="CI90" s="21"/>
      <c r="CJ90" s="21"/>
      <c r="CK90" s="21"/>
      <c r="CL90" s="21"/>
      <c r="CM90" s="21"/>
    </row>
    <row r="91" spans="2:91" s="61" customFormat="1" ht="20" customHeight="1">
      <c r="B91" s="246"/>
      <c r="C91" s="12" t="s">
        <v>1024</v>
      </c>
      <c r="D91" s="12" t="s">
        <v>934</v>
      </c>
      <c r="E91" s="12" t="s">
        <v>101</v>
      </c>
      <c r="F91" s="12" t="s">
        <v>1008</v>
      </c>
      <c r="G91" s="12" t="s">
        <v>1025</v>
      </c>
      <c r="H91" s="12" t="s">
        <v>370</v>
      </c>
      <c r="I91" s="12" t="s">
        <v>1026</v>
      </c>
      <c r="J91"/>
      <c r="K9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  <c r="AK91" s="31"/>
      <c r="AL91" s="31"/>
      <c r="AM91" s="31"/>
      <c r="AN91" s="31"/>
      <c r="AO91" s="31"/>
      <c r="AP91" s="31"/>
      <c r="AQ91" s="31"/>
      <c r="AR91" s="31"/>
      <c r="AS91" s="31"/>
      <c r="AT91" s="31"/>
      <c r="AU91" s="31"/>
      <c r="AV91" s="31"/>
      <c r="AW91" s="21"/>
      <c r="AX91" s="21"/>
      <c r="AY91" s="21"/>
      <c r="AZ91" s="29"/>
      <c r="BA91" s="27"/>
      <c r="BB91" s="28"/>
      <c r="BC91" s="29"/>
      <c r="BD91" s="21"/>
      <c r="BE91" s="21"/>
      <c r="BF91" s="21"/>
      <c r="BG91" s="21"/>
      <c r="BH91" s="30"/>
      <c r="BI91" s="29"/>
      <c r="BJ91" s="31"/>
      <c r="BK91" s="28"/>
      <c r="BL91" s="21"/>
      <c r="BM91" s="21"/>
      <c r="BN91" s="21"/>
      <c r="BO91" s="21"/>
      <c r="BP91" s="21"/>
      <c r="BQ91" s="32"/>
      <c r="BR91" s="12"/>
      <c r="BS91" s="21"/>
      <c r="BT91" s="21"/>
      <c r="BU91" s="21"/>
      <c r="BV91" s="21"/>
      <c r="BW91" s="21"/>
      <c r="BX91" s="21"/>
      <c r="BY91" s="21"/>
      <c r="BZ91" s="21"/>
      <c r="CA91" s="21"/>
      <c r="CB91" s="21"/>
      <c r="CC91" s="21"/>
      <c r="CD91" s="21"/>
      <c r="CE91" s="21"/>
      <c r="CF91" s="21"/>
      <c r="CG91" s="21"/>
      <c r="CH91" s="21"/>
      <c r="CI91" s="21"/>
      <c r="CJ91" s="21"/>
      <c r="CK91" s="21"/>
      <c r="CL91" s="21"/>
      <c r="CM91" s="21"/>
    </row>
    <row r="92" spans="2:91" s="61" customFormat="1" ht="20" customHeight="1">
      <c r="B92" s="246"/>
      <c r="C92" s="12" t="s">
        <v>1027</v>
      </c>
      <c r="D92" s="12" t="s">
        <v>934</v>
      </c>
      <c r="E92" s="12" t="s">
        <v>101</v>
      </c>
      <c r="F92" s="12" t="s">
        <v>1028</v>
      </c>
      <c r="G92" s="12" t="s">
        <v>1029</v>
      </c>
      <c r="H92" s="12" t="s">
        <v>1030</v>
      </c>
      <c r="I92" s="12" t="s">
        <v>1031</v>
      </c>
      <c r="J92"/>
      <c r="K92"/>
      <c r="L92" s="31"/>
      <c r="M92" s="31"/>
      <c r="N92" s="31"/>
      <c r="O92" s="31"/>
      <c r="P92" s="31"/>
      <c r="Q92" s="31"/>
      <c r="R92" s="31"/>
      <c r="S92" s="31"/>
      <c r="T92" s="31"/>
      <c r="U92" s="31"/>
      <c r="V92" s="31"/>
      <c r="W92" s="31"/>
      <c r="X92" s="31"/>
      <c r="Y92" s="31"/>
      <c r="Z92" s="31"/>
      <c r="AA92" s="31"/>
      <c r="AB92" s="31"/>
      <c r="AC92" s="31"/>
      <c r="AD92" s="31"/>
      <c r="AE92" s="31"/>
      <c r="AF92" s="31"/>
      <c r="AG92" s="31"/>
      <c r="AH92" s="31"/>
      <c r="AI92" s="31"/>
      <c r="AJ92" s="31"/>
      <c r="AK92" s="31"/>
      <c r="AL92" s="31"/>
      <c r="AM92" s="31"/>
      <c r="AN92" s="31"/>
      <c r="AO92" s="31"/>
      <c r="AP92" s="31"/>
      <c r="AQ92" s="31"/>
      <c r="AR92" s="31"/>
      <c r="AS92" s="31"/>
      <c r="AT92" s="31"/>
      <c r="AU92" s="31"/>
      <c r="AV92" s="31"/>
      <c r="AW92" s="21"/>
      <c r="AX92" s="21"/>
      <c r="AY92" s="21"/>
      <c r="AZ92" s="29"/>
      <c r="BA92" s="27"/>
      <c r="BB92" s="28"/>
      <c r="BC92" s="29"/>
      <c r="BD92" s="21"/>
      <c r="BE92" s="21"/>
      <c r="BF92" s="21"/>
      <c r="BG92" s="21"/>
      <c r="BH92" s="30"/>
      <c r="BI92" s="29"/>
      <c r="BJ92" s="31"/>
      <c r="BK92" s="28"/>
      <c r="BL92" s="21"/>
      <c r="BM92" s="21"/>
      <c r="BN92" s="21"/>
      <c r="BO92" s="21"/>
      <c r="BP92" s="21"/>
      <c r="BQ92" s="32"/>
      <c r="BR92" s="12"/>
      <c r="BS92" s="21"/>
      <c r="BT92" s="21"/>
      <c r="BU92" s="21"/>
      <c r="BV92" s="21"/>
      <c r="BW92" s="21"/>
      <c r="BX92" s="21"/>
      <c r="BY92" s="21"/>
      <c r="BZ92" s="21"/>
      <c r="CA92" s="21"/>
      <c r="CB92" s="21"/>
      <c r="CC92" s="21"/>
      <c r="CD92" s="21"/>
      <c r="CE92" s="21"/>
      <c r="CF92" s="21"/>
      <c r="CG92" s="21"/>
      <c r="CH92" s="21"/>
      <c r="CI92" s="21"/>
      <c r="CJ92" s="21"/>
      <c r="CK92" s="21"/>
      <c r="CL92" s="21"/>
      <c r="CM92" s="21"/>
    </row>
    <row r="93" spans="2:91" s="61" customFormat="1" ht="20" customHeight="1">
      <c r="B93" s="246"/>
      <c r="C93" s="12" t="s">
        <v>1032</v>
      </c>
      <c r="D93" s="12" t="s">
        <v>934</v>
      </c>
      <c r="E93" s="12" t="s">
        <v>101</v>
      </c>
      <c r="F93" s="12" t="s">
        <v>1033</v>
      </c>
      <c r="G93" s="12" t="s">
        <v>1034</v>
      </c>
      <c r="H93" s="12" t="s">
        <v>1035</v>
      </c>
      <c r="I93" s="12" t="s">
        <v>1036</v>
      </c>
      <c r="J93"/>
      <c r="K93"/>
      <c r="L93" s="31"/>
      <c r="M93" s="31"/>
      <c r="N93" s="31"/>
      <c r="O93" s="31"/>
      <c r="P93" s="31"/>
      <c r="Q93" s="31"/>
      <c r="R93" s="31"/>
      <c r="S93" s="31"/>
      <c r="T93" s="31"/>
      <c r="U93" s="31"/>
      <c r="V93" s="31"/>
      <c r="W93" s="31"/>
      <c r="X93" s="31"/>
      <c r="Y93" s="31"/>
      <c r="Z93" s="31"/>
      <c r="AA93" s="31"/>
      <c r="AB93" s="31"/>
      <c r="AC93" s="31"/>
      <c r="AD93" s="31"/>
      <c r="AE93" s="31"/>
      <c r="AF93" s="31"/>
      <c r="AG93" s="31"/>
      <c r="AH93" s="31"/>
      <c r="AI93" s="31"/>
      <c r="AJ93" s="31"/>
      <c r="AK93" s="31"/>
      <c r="AL93" s="31"/>
      <c r="AM93" s="31"/>
      <c r="AN93" s="31"/>
      <c r="AO93" s="31"/>
      <c r="AP93" s="31"/>
      <c r="AQ93" s="31"/>
      <c r="AR93" s="31"/>
      <c r="AS93" s="31"/>
      <c r="AT93" s="31"/>
      <c r="AU93" s="31"/>
      <c r="AV93" s="31"/>
      <c r="AW93" s="21"/>
      <c r="AX93" s="21"/>
      <c r="AY93" s="21"/>
      <c r="AZ93" s="29"/>
      <c r="BA93" s="27"/>
      <c r="BB93" s="28"/>
      <c r="BC93" s="29"/>
      <c r="BD93" s="21"/>
      <c r="BE93" s="21"/>
      <c r="BF93" s="21"/>
      <c r="BG93" s="21"/>
      <c r="BH93" s="30"/>
      <c r="BI93" s="29"/>
      <c r="BJ93" s="31"/>
      <c r="BK93" s="28"/>
      <c r="BL93" s="21"/>
      <c r="BM93" s="21"/>
      <c r="BN93" s="21"/>
      <c r="BO93" s="21"/>
      <c r="BP93" s="21"/>
      <c r="BQ93" s="32"/>
      <c r="BR93" s="12"/>
      <c r="BS93" s="21"/>
      <c r="BT93" s="21"/>
      <c r="BU93" s="21"/>
      <c r="BV93" s="21"/>
      <c r="BW93" s="21"/>
      <c r="BX93" s="21"/>
      <c r="BY93" s="21"/>
      <c r="BZ93" s="21"/>
      <c r="CA93" s="21"/>
      <c r="CB93" s="21"/>
      <c r="CC93" s="21"/>
      <c r="CD93" s="21"/>
      <c r="CE93" s="21"/>
      <c r="CF93" s="21"/>
      <c r="CG93" s="21"/>
      <c r="CH93" s="21"/>
      <c r="CI93" s="21"/>
      <c r="CJ93" s="21"/>
      <c r="CK93" s="21"/>
      <c r="CL93" s="21"/>
      <c r="CM93" s="21"/>
    </row>
    <row r="94" spans="2:91" s="61" customFormat="1" ht="20" customHeight="1">
      <c r="B94" s="246"/>
      <c r="C94" s="12" t="s">
        <v>1037</v>
      </c>
      <c r="D94" s="12" t="s">
        <v>934</v>
      </c>
      <c r="E94" s="12" t="s">
        <v>101</v>
      </c>
      <c r="F94" s="12" t="s">
        <v>1038</v>
      </c>
      <c r="G94" s="12" t="s">
        <v>1039</v>
      </c>
      <c r="H94" s="12" t="s">
        <v>1040</v>
      </c>
      <c r="I94" s="12" t="s">
        <v>1041</v>
      </c>
      <c r="J94"/>
      <c r="K94"/>
      <c r="L94" s="31"/>
      <c r="M94" s="31"/>
      <c r="N94" s="31"/>
      <c r="O94" s="31"/>
      <c r="P94" s="31"/>
      <c r="Q94" s="31"/>
      <c r="R94" s="31"/>
      <c r="S94" s="31"/>
      <c r="T94" s="31"/>
      <c r="U94" s="31"/>
      <c r="V94" s="31"/>
      <c r="W94" s="31"/>
      <c r="X94" s="31"/>
      <c r="Y94" s="31"/>
      <c r="Z94" s="31"/>
      <c r="AA94" s="31"/>
      <c r="AB94" s="31"/>
      <c r="AC94" s="31"/>
      <c r="AD94" s="31"/>
      <c r="AE94" s="31"/>
      <c r="AF94" s="31"/>
      <c r="AG94" s="31"/>
      <c r="AH94" s="31"/>
      <c r="AI94" s="31"/>
      <c r="AJ94" s="31"/>
      <c r="AK94" s="31"/>
      <c r="AL94" s="31"/>
      <c r="AM94" s="31"/>
      <c r="AN94" s="31"/>
      <c r="AO94" s="31"/>
      <c r="AP94" s="31"/>
      <c r="AQ94" s="31"/>
      <c r="AR94" s="31"/>
      <c r="AS94" s="31"/>
      <c r="AT94" s="31"/>
      <c r="AU94" s="31"/>
      <c r="AV94" s="31"/>
      <c r="AW94" s="21"/>
      <c r="AX94" s="21"/>
      <c r="AY94" s="21"/>
      <c r="AZ94" s="29"/>
      <c r="BA94" s="27"/>
      <c r="BB94" s="28"/>
      <c r="BC94" s="29"/>
      <c r="BD94" s="21"/>
      <c r="BE94" s="21"/>
      <c r="BF94" s="21"/>
      <c r="BG94" s="21"/>
      <c r="BH94" s="30"/>
      <c r="BI94" s="29"/>
      <c r="BJ94" s="31"/>
      <c r="BK94" s="28"/>
      <c r="BL94" s="21"/>
      <c r="BM94" s="21"/>
      <c r="BN94" s="21"/>
      <c r="BO94" s="21"/>
      <c r="BP94" s="21"/>
      <c r="BQ94" s="32"/>
      <c r="BR94" s="12"/>
      <c r="BS94" s="21"/>
      <c r="BT94" s="21"/>
      <c r="BU94" s="21"/>
      <c r="BV94" s="21"/>
      <c r="BW94" s="21"/>
      <c r="BX94" s="21"/>
      <c r="BY94" s="21"/>
      <c r="BZ94" s="21"/>
      <c r="CA94" s="21"/>
      <c r="CB94" s="21"/>
      <c r="CC94" s="21"/>
      <c r="CD94" s="21"/>
      <c r="CE94" s="21"/>
      <c r="CF94" s="21"/>
      <c r="CG94" s="21"/>
      <c r="CH94" s="21"/>
      <c r="CI94" s="21"/>
      <c r="CJ94" s="21"/>
      <c r="CK94" s="21"/>
      <c r="CL94" s="21"/>
      <c r="CM94" s="21"/>
    </row>
    <row r="95" spans="2:91" s="61" customFormat="1" ht="20" customHeight="1">
      <c r="B95" s="246"/>
      <c r="C95" s="12" t="s">
        <v>1042</v>
      </c>
      <c r="D95" s="12" t="s">
        <v>934</v>
      </c>
      <c r="E95" s="12" t="s">
        <v>101</v>
      </c>
      <c r="F95" s="12" t="s">
        <v>500</v>
      </c>
      <c r="G95" s="12" t="s">
        <v>1043</v>
      </c>
      <c r="H95" s="12" t="s">
        <v>277</v>
      </c>
      <c r="I95" s="12" t="s">
        <v>1044</v>
      </c>
      <c r="J95"/>
      <c r="K95"/>
      <c r="L95" s="31"/>
      <c r="M95" s="31"/>
      <c r="N95" s="31"/>
      <c r="O95" s="31"/>
      <c r="P95" s="31"/>
      <c r="Q95" s="31"/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1"/>
      <c r="AN95" s="31"/>
      <c r="AO95" s="31"/>
      <c r="AP95" s="31"/>
      <c r="AQ95" s="31"/>
      <c r="AR95" s="31"/>
      <c r="AS95" s="31"/>
      <c r="AT95" s="31"/>
      <c r="AU95" s="31"/>
      <c r="AV95" s="31"/>
      <c r="AW95" s="21"/>
      <c r="AX95" s="21"/>
      <c r="AY95" s="21"/>
      <c r="AZ95" s="29"/>
      <c r="BA95" s="27"/>
      <c r="BB95" s="28"/>
      <c r="BC95" s="29"/>
      <c r="BD95" s="21"/>
      <c r="BE95" s="21"/>
      <c r="BF95" s="21"/>
      <c r="BG95" s="21"/>
      <c r="BH95" s="30"/>
      <c r="BI95" s="29"/>
      <c r="BJ95" s="31"/>
      <c r="BK95" s="28"/>
      <c r="BL95" s="21"/>
      <c r="BM95" s="21"/>
      <c r="BN95" s="21"/>
      <c r="BO95" s="21"/>
      <c r="BP95" s="21"/>
      <c r="BQ95" s="32"/>
      <c r="BR95" s="12"/>
      <c r="BS95" s="21"/>
      <c r="BT95" s="21"/>
      <c r="BU95" s="21"/>
      <c r="BV95" s="21"/>
      <c r="BW95" s="21"/>
      <c r="BX95" s="21"/>
      <c r="BY95" s="21"/>
      <c r="BZ95" s="21"/>
      <c r="CA95" s="21"/>
      <c r="CB95" s="21"/>
      <c r="CC95" s="21"/>
      <c r="CD95" s="21"/>
      <c r="CE95" s="21"/>
      <c r="CF95" s="21"/>
      <c r="CG95" s="21"/>
      <c r="CH95" s="21"/>
      <c r="CI95" s="21"/>
      <c r="CJ95" s="21"/>
      <c r="CK95" s="21"/>
      <c r="CL95" s="21"/>
      <c r="CM95" s="21"/>
    </row>
    <row r="96" spans="2:91" s="61" customFormat="1" ht="20" customHeight="1">
      <c r="B96" s="246"/>
      <c r="C96" s="12" t="s">
        <v>1045</v>
      </c>
      <c r="D96" s="12" t="s">
        <v>934</v>
      </c>
      <c r="E96" s="12" t="s">
        <v>101</v>
      </c>
      <c r="F96" s="12" t="s">
        <v>370</v>
      </c>
      <c r="G96" s="12" t="s">
        <v>1046</v>
      </c>
      <c r="H96" s="12" t="s">
        <v>1047</v>
      </c>
      <c r="I96" s="12" t="s">
        <v>1048</v>
      </c>
      <c r="J96"/>
      <c r="K96"/>
      <c r="L96" s="31"/>
      <c r="M96" s="31"/>
      <c r="N96" s="31"/>
      <c r="O96" s="31"/>
      <c r="P96" s="31"/>
      <c r="Q96" s="31"/>
      <c r="R96" s="31"/>
      <c r="S96" s="31"/>
      <c r="T96" s="31"/>
      <c r="U96" s="31"/>
      <c r="V96" s="31"/>
      <c r="W96" s="31"/>
      <c r="X96" s="31"/>
      <c r="Y96" s="31"/>
      <c r="Z96" s="31"/>
      <c r="AA96" s="31"/>
      <c r="AB96" s="31"/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1"/>
      <c r="AN96" s="31"/>
      <c r="AO96" s="31"/>
      <c r="AP96" s="31"/>
      <c r="AQ96" s="31"/>
      <c r="AR96" s="31"/>
      <c r="AS96" s="31"/>
      <c r="AT96" s="31"/>
      <c r="AU96" s="31"/>
      <c r="AV96" s="31"/>
      <c r="AW96" s="21"/>
      <c r="AX96" s="21"/>
      <c r="AY96" s="21"/>
      <c r="AZ96" s="29"/>
      <c r="BA96" s="27"/>
      <c r="BB96" s="28"/>
      <c r="BC96" s="29"/>
      <c r="BD96" s="21"/>
      <c r="BE96" s="21"/>
      <c r="BF96" s="21"/>
      <c r="BG96" s="21"/>
      <c r="BH96" s="30"/>
      <c r="BI96" s="29"/>
      <c r="BJ96" s="31"/>
      <c r="BK96" s="28"/>
      <c r="BL96" s="21"/>
      <c r="BM96" s="21"/>
      <c r="BN96" s="21"/>
      <c r="BO96" s="21"/>
      <c r="BP96" s="21"/>
      <c r="BQ96" s="32"/>
      <c r="BR96" s="12"/>
      <c r="BS96" s="21"/>
      <c r="BT96" s="21"/>
      <c r="BU96" s="21"/>
      <c r="BV96" s="21"/>
      <c r="BW96" s="21"/>
      <c r="BX96" s="21"/>
      <c r="BY96" s="21"/>
      <c r="BZ96" s="21"/>
      <c r="CA96" s="21"/>
      <c r="CB96" s="21"/>
      <c r="CC96" s="21"/>
      <c r="CD96" s="21"/>
      <c r="CE96" s="21"/>
      <c r="CF96" s="21"/>
      <c r="CG96" s="21"/>
      <c r="CH96" s="21"/>
      <c r="CI96" s="21"/>
      <c r="CJ96" s="21"/>
      <c r="CK96" s="21"/>
      <c r="CL96" s="21"/>
      <c r="CM96" s="21"/>
    </row>
    <row r="97" spans="2:91" s="61" customFormat="1" ht="20" customHeight="1">
      <c r="B97" s="246"/>
      <c r="C97" s="12" t="s">
        <v>1049</v>
      </c>
      <c r="D97" s="12" t="s">
        <v>934</v>
      </c>
      <c r="E97" s="12" t="s">
        <v>101</v>
      </c>
      <c r="F97" s="12" t="s">
        <v>1050</v>
      </c>
      <c r="G97" s="12" t="s">
        <v>1051</v>
      </c>
      <c r="H97" s="12" t="s">
        <v>1052</v>
      </c>
      <c r="I97" s="12" t="s">
        <v>1053</v>
      </c>
      <c r="J97"/>
      <c r="K97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31"/>
      <c r="AT97" s="31"/>
      <c r="AU97" s="31"/>
      <c r="AV97" s="31"/>
      <c r="AW97" s="21"/>
      <c r="AX97" s="21"/>
      <c r="AY97" s="21"/>
      <c r="AZ97" s="29"/>
      <c r="BA97" s="27"/>
      <c r="BB97" s="28"/>
      <c r="BC97" s="29"/>
      <c r="BD97" s="21"/>
      <c r="BE97" s="21"/>
      <c r="BF97" s="21"/>
      <c r="BG97" s="21"/>
      <c r="BH97" s="30"/>
      <c r="BI97" s="29"/>
      <c r="BJ97" s="31"/>
      <c r="BK97" s="28"/>
      <c r="BL97" s="21"/>
      <c r="BM97" s="21"/>
      <c r="BN97" s="21"/>
      <c r="BO97" s="21"/>
      <c r="BP97" s="21"/>
      <c r="BQ97" s="32"/>
      <c r="BR97" s="12"/>
      <c r="BS97" s="21"/>
      <c r="BT97" s="21"/>
      <c r="BU97" s="21"/>
      <c r="BV97" s="21"/>
      <c r="BW97" s="21"/>
      <c r="BX97" s="21"/>
      <c r="BY97" s="21"/>
      <c r="BZ97" s="21"/>
      <c r="CA97" s="21"/>
      <c r="CB97" s="21"/>
      <c r="CC97" s="21"/>
      <c r="CD97" s="21"/>
      <c r="CE97" s="21"/>
      <c r="CF97" s="21"/>
      <c r="CG97" s="21"/>
      <c r="CH97" s="21"/>
      <c r="CI97" s="21"/>
      <c r="CJ97" s="21"/>
      <c r="CK97" s="21"/>
      <c r="CL97" s="21"/>
      <c r="CM97" s="21"/>
    </row>
    <row r="98" spans="2:91" s="61" customFormat="1" ht="20" customHeight="1">
      <c r="B98" s="246"/>
      <c r="C98" s="12" t="s">
        <v>1054</v>
      </c>
      <c r="D98" s="12" t="s">
        <v>934</v>
      </c>
      <c r="E98" s="12" t="s">
        <v>101</v>
      </c>
      <c r="F98" s="12" t="s">
        <v>49</v>
      </c>
      <c r="G98" s="12" t="s">
        <v>1055</v>
      </c>
      <c r="H98" s="12" t="s">
        <v>250</v>
      </c>
      <c r="I98" s="12" t="s">
        <v>1056</v>
      </c>
      <c r="J98"/>
      <c r="K98"/>
      <c r="L98" s="31"/>
      <c r="M98" s="31"/>
      <c r="N98" s="31"/>
      <c r="O98" s="31"/>
      <c r="P98" s="31"/>
      <c r="Q98" s="31"/>
      <c r="R98" s="31"/>
      <c r="S98" s="31"/>
      <c r="T98" s="31"/>
      <c r="U98" s="31"/>
      <c r="V98" s="31"/>
      <c r="W98" s="31"/>
      <c r="X98" s="31"/>
      <c r="Y98" s="31"/>
      <c r="Z98" s="31"/>
      <c r="AA98" s="31"/>
      <c r="AB98" s="31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1"/>
      <c r="AN98" s="31"/>
      <c r="AO98" s="31"/>
      <c r="AP98" s="31"/>
      <c r="AQ98" s="31"/>
      <c r="AR98" s="31"/>
      <c r="AS98" s="31"/>
      <c r="AT98" s="31"/>
      <c r="AU98" s="31"/>
      <c r="AV98" s="31"/>
      <c r="AW98" s="21"/>
      <c r="AX98" s="21"/>
      <c r="AY98" s="21"/>
      <c r="AZ98" s="29"/>
      <c r="BA98" s="27"/>
      <c r="BB98" s="28"/>
      <c r="BC98" s="29"/>
      <c r="BD98" s="21"/>
      <c r="BE98" s="21"/>
      <c r="BF98" s="21"/>
      <c r="BG98" s="21"/>
      <c r="BH98" s="30"/>
      <c r="BI98" s="29"/>
      <c r="BJ98" s="31"/>
      <c r="BK98" s="28"/>
      <c r="BL98" s="21"/>
      <c r="BM98" s="21"/>
      <c r="BN98" s="21"/>
      <c r="BO98" s="21"/>
      <c r="BP98" s="21"/>
      <c r="BQ98" s="32"/>
      <c r="BR98" s="12"/>
      <c r="BS98" s="21"/>
      <c r="BT98" s="21"/>
      <c r="BU98" s="21"/>
      <c r="BV98" s="21"/>
      <c r="BW98" s="21"/>
      <c r="BX98" s="21"/>
      <c r="BY98" s="21"/>
      <c r="BZ98" s="21"/>
      <c r="CA98" s="21"/>
      <c r="CB98" s="21"/>
      <c r="CC98" s="21"/>
      <c r="CD98" s="21"/>
      <c r="CE98" s="21"/>
      <c r="CF98" s="21"/>
      <c r="CG98" s="21"/>
      <c r="CH98" s="21"/>
      <c r="CI98" s="21"/>
      <c r="CJ98" s="21"/>
      <c r="CK98" s="21"/>
      <c r="CL98" s="21"/>
      <c r="CM98" s="21"/>
    </row>
    <row r="99" spans="2:91" s="61" customFormat="1" ht="20" customHeight="1">
      <c r="B99" s="246"/>
      <c r="C99" s="12" t="s">
        <v>1057</v>
      </c>
      <c r="D99" s="12" t="s">
        <v>934</v>
      </c>
      <c r="E99" s="12" t="s">
        <v>101</v>
      </c>
      <c r="F99" s="12" t="s">
        <v>1058</v>
      </c>
      <c r="G99" s="12" t="s">
        <v>1059</v>
      </c>
      <c r="H99" s="12" t="s">
        <v>1060</v>
      </c>
      <c r="I99" s="12" t="s">
        <v>1061</v>
      </c>
      <c r="J99"/>
      <c r="K99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31"/>
      <c r="AT99" s="31"/>
      <c r="AU99" s="31"/>
      <c r="AV99" s="31"/>
      <c r="AW99" s="21"/>
      <c r="AX99" s="21"/>
      <c r="AY99" s="21"/>
      <c r="AZ99" s="29"/>
      <c r="BA99" s="27"/>
      <c r="BB99" s="28"/>
      <c r="BC99" s="29"/>
      <c r="BD99" s="21"/>
      <c r="BE99" s="21"/>
      <c r="BF99" s="21"/>
      <c r="BG99" s="21"/>
      <c r="BH99" s="30"/>
      <c r="BI99" s="29"/>
      <c r="BJ99" s="31"/>
      <c r="BK99" s="28"/>
      <c r="BL99" s="21"/>
      <c r="BM99" s="21"/>
      <c r="BN99" s="21"/>
      <c r="BO99" s="21"/>
      <c r="BP99" s="21"/>
      <c r="BQ99" s="32"/>
      <c r="BR99" s="12"/>
      <c r="BS99" s="21"/>
      <c r="BT99" s="21"/>
      <c r="BU99" s="21"/>
      <c r="BV99" s="21"/>
      <c r="BW99" s="21"/>
      <c r="BX99" s="21"/>
      <c r="BY99" s="21"/>
      <c r="BZ99" s="21"/>
      <c r="CA99" s="21"/>
      <c r="CB99" s="21"/>
      <c r="CC99" s="21"/>
      <c r="CD99" s="21"/>
      <c r="CE99" s="21"/>
      <c r="CF99" s="21"/>
      <c r="CG99" s="21"/>
      <c r="CH99" s="21"/>
      <c r="CI99" s="21"/>
      <c r="CJ99" s="21"/>
      <c r="CK99" s="21"/>
      <c r="CL99" s="21"/>
      <c r="CM99" s="21"/>
    </row>
    <row r="100" spans="2:91" s="61" customFormat="1" ht="20" customHeight="1">
      <c r="B100" s="246"/>
      <c r="C100" s="12" t="s">
        <v>1062</v>
      </c>
      <c r="D100" s="12" t="s">
        <v>934</v>
      </c>
      <c r="E100" s="12" t="s">
        <v>101</v>
      </c>
      <c r="F100" s="12" t="s">
        <v>1063</v>
      </c>
      <c r="G100" s="12" t="s">
        <v>1064</v>
      </c>
      <c r="H100" s="12" t="s">
        <v>1047</v>
      </c>
      <c r="I100" s="12" t="s">
        <v>1048</v>
      </c>
      <c r="J100"/>
      <c r="K100"/>
      <c r="L100" s="31"/>
      <c r="M100" s="31"/>
      <c r="N100" s="31"/>
      <c r="O100" s="31"/>
      <c r="P100" s="31"/>
      <c r="Q100" s="31"/>
      <c r="R100" s="31"/>
      <c r="S100" s="31"/>
      <c r="T100" s="31"/>
      <c r="U100" s="31"/>
      <c r="V100" s="31"/>
      <c r="W100" s="31"/>
      <c r="X100" s="31"/>
      <c r="Y100" s="31"/>
      <c r="Z100" s="31"/>
      <c r="AA100" s="31"/>
      <c r="AB100" s="31"/>
      <c r="AC100" s="31"/>
      <c r="AD100" s="31"/>
      <c r="AE100" s="31"/>
      <c r="AF100" s="31"/>
      <c r="AG100" s="31"/>
      <c r="AH100" s="31"/>
      <c r="AI100" s="31"/>
      <c r="AJ100" s="31"/>
      <c r="AK100" s="31"/>
      <c r="AL100" s="31"/>
      <c r="AM100" s="31"/>
      <c r="AN100" s="31"/>
      <c r="AO100" s="31"/>
      <c r="AP100" s="31"/>
      <c r="AQ100" s="31"/>
      <c r="AR100" s="31"/>
      <c r="AS100" s="31"/>
      <c r="AT100" s="31"/>
      <c r="AU100" s="31"/>
      <c r="AV100" s="31"/>
      <c r="AW100" s="21"/>
      <c r="AX100" s="21"/>
      <c r="AY100" s="21"/>
      <c r="AZ100" s="29"/>
      <c r="BA100" s="27"/>
      <c r="BB100" s="28"/>
      <c r="BC100" s="29"/>
      <c r="BD100" s="21"/>
      <c r="BE100" s="21"/>
      <c r="BF100" s="21"/>
      <c r="BG100" s="21"/>
      <c r="BH100" s="30"/>
      <c r="BI100" s="29"/>
      <c r="BJ100" s="31"/>
      <c r="BK100" s="28"/>
      <c r="BL100" s="21"/>
      <c r="BM100" s="21"/>
      <c r="BN100" s="21"/>
      <c r="BO100" s="21"/>
      <c r="BP100" s="21"/>
      <c r="BQ100" s="32"/>
      <c r="BR100" s="12"/>
      <c r="BS100" s="21"/>
      <c r="BT100" s="21"/>
      <c r="BU100" s="21"/>
      <c r="BV100" s="21"/>
      <c r="BW100" s="21"/>
      <c r="BX100" s="21"/>
      <c r="BY100" s="21"/>
      <c r="BZ100" s="21"/>
      <c r="CA100" s="21"/>
      <c r="CB100" s="21"/>
      <c r="CC100" s="21"/>
      <c r="CD100" s="21"/>
      <c r="CE100" s="21"/>
      <c r="CF100" s="21"/>
      <c r="CG100" s="21"/>
      <c r="CH100" s="21"/>
      <c r="CI100" s="21"/>
      <c r="CJ100" s="21"/>
      <c r="CK100" s="21"/>
      <c r="CL100" s="21"/>
      <c r="CM100" s="21"/>
    </row>
    <row r="101" spans="2:91" s="61" customFormat="1" ht="20" customHeight="1">
      <c r="B101" s="246"/>
      <c r="C101" s="12" t="s">
        <v>1065</v>
      </c>
      <c r="D101" s="12" t="s">
        <v>934</v>
      </c>
      <c r="E101" s="12" t="s">
        <v>101</v>
      </c>
      <c r="F101" s="12" t="s">
        <v>775</v>
      </c>
      <c r="G101" s="12" t="s">
        <v>1066</v>
      </c>
      <c r="H101" s="12" t="s">
        <v>1067</v>
      </c>
      <c r="I101" s="12" t="s">
        <v>1068</v>
      </c>
      <c r="J101"/>
      <c r="K101"/>
      <c r="L101" s="31"/>
      <c r="M101" s="31"/>
      <c r="N101" s="31"/>
      <c r="O101" s="31"/>
      <c r="P101" s="31"/>
      <c r="Q101" s="31"/>
      <c r="R101" s="31"/>
      <c r="S101" s="31"/>
      <c r="T101" s="31"/>
      <c r="U101" s="31"/>
      <c r="V101" s="31"/>
      <c r="W101" s="31"/>
      <c r="X101" s="31"/>
      <c r="Y101" s="31"/>
      <c r="Z101" s="31"/>
      <c r="AA101" s="31"/>
      <c r="AB101" s="31"/>
      <c r="AC101" s="31"/>
      <c r="AD101" s="31"/>
      <c r="AE101" s="31"/>
      <c r="AF101" s="31"/>
      <c r="AG101" s="31"/>
      <c r="AH101" s="31"/>
      <c r="AI101" s="31"/>
      <c r="AJ101" s="31"/>
      <c r="AK101" s="31"/>
      <c r="AL101" s="31"/>
      <c r="AM101" s="31"/>
      <c r="AN101" s="31"/>
      <c r="AO101" s="31"/>
      <c r="AP101" s="31"/>
      <c r="AQ101" s="31"/>
      <c r="AR101" s="31"/>
      <c r="AS101" s="31"/>
      <c r="AT101" s="31"/>
      <c r="AU101" s="31"/>
      <c r="AV101" s="31"/>
      <c r="AW101" s="21"/>
      <c r="AX101" s="21"/>
      <c r="AY101" s="21"/>
      <c r="AZ101" s="29"/>
      <c r="BA101" s="27"/>
      <c r="BB101" s="28"/>
      <c r="BC101" s="29"/>
      <c r="BD101" s="21"/>
      <c r="BE101" s="21"/>
      <c r="BF101" s="21"/>
      <c r="BG101" s="21"/>
      <c r="BH101" s="30"/>
      <c r="BI101" s="29"/>
      <c r="BJ101" s="31"/>
      <c r="BK101" s="28"/>
      <c r="BL101" s="21"/>
      <c r="BM101" s="21"/>
      <c r="BN101" s="21"/>
      <c r="BO101" s="21"/>
      <c r="BP101" s="21"/>
      <c r="BQ101" s="32"/>
      <c r="BR101" s="12"/>
      <c r="BS101" s="21"/>
      <c r="BT101" s="21"/>
      <c r="BU101" s="21"/>
      <c r="BV101" s="21"/>
      <c r="BW101" s="21"/>
      <c r="BX101" s="21"/>
      <c r="BY101" s="21"/>
      <c r="BZ101" s="21"/>
      <c r="CA101" s="21"/>
      <c r="CB101" s="21"/>
      <c r="CC101" s="21"/>
      <c r="CD101" s="21"/>
      <c r="CE101" s="21"/>
      <c r="CF101" s="21"/>
      <c r="CG101" s="21"/>
      <c r="CH101" s="21"/>
      <c r="CI101" s="21"/>
      <c r="CJ101" s="21"/>
      <c r="CK101" s="21"/>
      <c r="CL101" s="21"/>
      <c r="CM101" s="21"/>
    </row>
    <row r="102" spans="2:91" s="61" customFormat="1" ht="20" customHeight="1">
      <c r="B102" s="246"/>
      <c r="C102" s="12" t="s">
        <v>1069</v>
      </c>
      <c r="D102" s="12" t="s">
        <v>934</v>
      </c>
      <c r="E102" s="12" t="s">
        <v>101</v>
      </c>
      <c r="F102" s="12" t="s">
        <v>277</v>
      </c>
      <c r="G102" s="12" t="s">
        <v>1070</v>
      </c>
      <c r="H102" s="12" t="s">
        <v>169</v>
      </c>
      <c r="I102" s="12" t="s">
        <v>1071</v>
      </c>
      <c r="J102"/>
      <c r="K102"/>
      <c r="L102" s="31"/>
      <c r="M102" s="31"/>
      <c r="N102" s="31"/>
      <c r="O102" s="31"/>
      <c r="P102" s="31"/>
      <c r="Q102" s="31"/>
      <c r="R102" s="31"/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1"/>
      <c r="AN102" s="31"/>
      <c r="AO102" s="31"/>
      <c r="AP102" s="31"/>
      <c r="AQ102" s="31"/>
      <c r="AR102" s="31"/>
      <c r="AS102" s="31"/>
      <c r="AT102" s="31"/>
      <c r="AU102" s="31"/>
      <c r="AV102" s="31"/>
      <c r="AW102" s="21"/>
      <c r="AX102" s="21"/>
      <c r="AY102" s="21"/>
      <c r="AZ102" s="29"/>
      <c r="BA102" s="27"/>
      <c r="BB102" s="28"/>
      <c r="BC102" s="29"/>
      <c r="BD102" s="21"/>
      <c r="BE102" s="21"/>
      <c r="BF102" s="21"/>
      <c r="BG102" s="21"/>
      <c r="BH102" s="30"/>
      <c r="BI102" s="29"/>
      <c r="BJ102" s="31"/>
      <c r="BK102" s="28"/>
      <c r="BL102" s="21"/>
      <c r="BM102" s="21"/>
      <c r="BN102" s="21"/>
      <c r="BO102" s="21"/>
      <c r="BP102" s="21"/>
      <c r="BQ102" s="32"/>
      <c r="BR102" s="12"/>
      <c r="BS102" s="21"/>
      <c r="BT102" s="21"/>
      <c r="BU102" s="21"/>
      <c r="BV102" s="21"/>
      <c r="BW102" s="21"/>
      <c r="BX102" s="21"/>
      <c r="BY102" s="21"/>
      <c r="BZ102" s="21"/>
      <c r="CA102" s="21"/>
      <c r="CB102" s="21"/>
      <c r="CC102" s="21"/>
      <c r="CD102" s="21"/>
      <c r="CE102" s="21"/>
      <c r="CF102" s="21"/>
      <c r="CG102" s="21"/>
      <c r="CH102" s="21"/>
      <c r="CI102" s="21"/>
      <c r="CJ102" s="21"/>
      <c r="CK102" s="21"/>
      <c r="CL102" s="21"/>
      <c r="CM102" s="21"/>
    </row>
    <row r="103" spans="2:91" s="61" customFormat="1" ht="20" customHeight="1">
      <c r="B103" s="246"/>
      <c r="C103" s="12" t="s">
        <v>1072</v>
      </c>
      <c r="D103" s="12" t="s">
        <v>934</v>
      </c>
      <c r="E103" s="12" t="s">
        <v>101</v>
      </c>
      <c r="F103" s="12" t="s">
        <v>1073</v>
      </c>
      <c r="G103" s="12" t="s">
        <v>1074</v>
      </c>
      <c r="H103" s="12" t="s">
        <v>1075</v>
      </c>
      <c r="I103" s="12" t="s">
        <v>1076</v>
      </c>
      <c r="J103"/>
      <c r="K103"/>
      <c r="L103" s="31"/>
      <c r="M103" s="31"/>
      <c r="N103" s="31"/>
      <c r="O103" s="31"/>
      <c r="P103" s="31"/>
      <c r="Q103" s="31"/>
      <c r="R103" s="31"/>
      <c r="S103" s="31"/>
      <c r="T103" s="31"/>
      <c r="U103" s="31"/>
      <c r="V103" s="31"/>
      <c r="W103" s="31"/>
      <c r="X103" s="31"/>
      <c r="Y103" s="31"/>
      <c r="Z103" s="31"/>
      <c r="AA103" s="31"/>
      <c r="AB103" s="31"/>
      <c r="AC103" s="31"/>
      <c r="AD103" s="31"/>
      <c r="AE103" s="31"/>
      <c r="AF103" s="31"/>
      <c r="AG103" s="31"/>
      <c r="AH103" s="31"/>
      <c r="AI103" s="31"/>
      <c r="AJ103" s="31"/>
      <c r="AK103" s="31"/>
      <c r="AL103" s="31"/>
      <c r="AM103" s="31"/>
      <c r="AN103" s="31"/>
      <c r="AO103" s="31"/>
      <c r="AP103" s="31"/>
      <c r="AQ103" s="31"/>
      <c r="AR103" s="31"/>
      <c r="AS103" s="31"/>
      <c r="AT103" s="31"/>
      <c r="AU103" s="31"/>
      <c r="AV103" s="31"/>
      <c r="AW103" s="21"/>
      <c r="AX103" s="21"/>
      <c r="AY103" s="21"/>
      <c r="AZ103" s="29"/>
      <c r="BA103" s="27"/>
      <c r="BB103" s="28"/>
      <c r="BC103" s="29"/>
      <c r="BD103" s="21"/>
      <c r="BE103" s="21"/>
      <c r="BF103" s="21"/>
      <c r="BG103" s="21"/>
      <c r="BH103" s="30"/>
      <c r="BI103" s="29"/>
      <c r="BJ103" s="31"/>
      <c r="BK103" s="28"/>
      <c r="BL103" s="21"/>
      <c r="BM103" s="21"/>
      <c r="BN103" s="21"/>
      <c r="BO103" s="21"/>
      <c r="BP103" s="21"/>
      <c r="BQ103" s="32"/>
      <c r="BR103" s="12"/>
      <c r="BS103" s="21"/>
      <c r="BT103" s="21"/>
      <c r="BU103" s="21"/>
      <c r="BV103" s="21"/>
      <c r="BW103" s="21"/>
      <c r="BX103" s="21"/>
      <c r="BY103" s="21"/>
      <c r="BZ103" s="21"/>
      <c r="CA103" s="21"/>
      <c r="CB103" s="21"/>
      <c r="CC103" s="21"/>
      <c r="CD103" s="21"/>
      <c r="CE103" s="21"/>
      <c r="CF103" s="21"/>
      <c r="CG103" s="21"/>
      <c r="CH103" s="21"/>
      <c r="CI103" s="21"/>
      <c r="CJ103" s="21"/>
      <c r="CK103" s="21"/>
      <c r="CL103" s="21"/>
      <c r="CM103" s="21"/>
    </row>
    <row r="104" spans="2:91" s="61" customFormat="1" ht="20" customHeight="1">
      <c r="B104" s="246"/>
      <c r="C104" s="12" t="s">
        <v>1077</v>
      </c>
      <c r="D104" s="12" t="s">
        <v>934</v>
      </c>
      <c r="E104" s="12" t="s">
        <v>101</v>
      </c>
      <c r="F104" s="12" t="s">
        <v>1078</v>
      </c>
      <c r="G104" s="12" t="s">
        <v>1079</v>
      </c>
      <c r="H104" s="12" t="s">
        <v>1080</v>
      </c>
      <c r="I104" s="12" t="s">
        <v>1081</v>
      </c>
      <c r="J104"/>
      <c r="K104"/>
      <c r="L104" s="31"/>
      <c r="M104" s="31"/>
      <c r="N104" s="31"/>
      <c r="O104" s="31"/>
      <c r="P104" s="31"/>
      <c r="Q104" s="31"/>
      <c r="R104" s="31"/>
      <c r="S104" s="31"/>
      <c r="T104" s="31"/>
      <c r="U104" s="31"/>
      <c r="V104" s="31"/>
      <c r="W104" s="31"/>
      <c r="X104" s="31"/>
      <c r="Y104" s="31"/>
      <c r="Z104" s="31"/>
      <c r="AA104" s="31"/>
      <c r="AB104" s="31"/>
      <c r="AC104" s="31"/>
      <c r="AD104" s="31"/>
      <c r="AE104" s="31"/>
      <c r="AF104" s="31"/>
      <c r="AG104" s="31"/>
      <c r="AH104" s="31"/>
      <c r="AI104" s="31"/>
      <c r="AJ104" s="31"/>
      <c r="AK104" s="31"/>
      <c r="AL104" s="31"/>
      <c r="AM104" s="31"/>
      <c r="AN104" s="31"/>
      <c r="AO104" s="31"/>
      <c r="AP104" s="31"/>
      <c r="AQ104" s="31"/>
      <c r="AR104" s="31"/>
      <c r="AS104" s="31"/>
      <c r="AT104" s="31"/>
      <c r="AU104" s="31"/>
      <c r="AV104" s="31"/>
      <c r="AW104" s="21"/>
      <c r="AX104" s="21"/>
      <c r="AY104" s="21"/>
      <c r="AZ104" s="29"/>
      <c r="BA104" s="27"/>
      <c r="BB104" s="28"/>
      <c r="BC104" s="29"/>
      <c r="BD104" s="21"/>
      <c r="BE104" s="21"/>
      <c r="BF104" s="21"/>
      <c r="BG104" s="21"/>
      <c r="BH104" s="30"/>
      <c r="BI104" s="29"/>
      <c r="BJ104" s="31"/>
      <c r="BK104" s="28"/>
      <c r="BL104" s="21"/>
      <c r="BM104" s="21"/>
      <c r="BN104" s="21"/>
      <c r="BO104" s="21"/>
      <c r="BP104" s="21"/>
      <c r="BQ104" s="32"/>
      <c r="BR104" s="12"/>
      <c r="BS104" s="21"/>
      <c r="BT104" s="21"/>
      <c r="BU104" s="21"/>
      <c r="BV104" s="21"/>
      <c r="BW104" s="21"/>
      <c r="BX104" s="21"/>
      <c r="BY104" s="21"/>
      <c r="BZ104" s="21"/>
      <c r="CA104" s="21"/>
      <c r="CB104" s="21"/>
      <c r="CC104" s="21"/>
      <c r="CD104" s="21"/>
      <c r="CE104" s="21"/>
      <c r="CF104" s="21"/>
      <c r="CG104" s="21"/>
      <c r="CH104" s="21"/>
      <c r="CI104" s="21"/>
      <c r="CJ104" s="21"/>
      <c r="CK104" s="21"/>
      <c r="CL104" s="21"/>
      <c r="CM104" s="21"/>
    </row>
    <row r="105" spans="2:91" s="61" customFormat="1" ht="20" customHeight="1">
      <c r="B105" s="246"/>
      <c r="C105" s="12" t="s">
        <v>1082</v>
      </c>
      <c r="D105" s="12" t="s">
        <v>934</v>
      </c>
      <c r="E105" s="12" t="s">
        <v>101</v>
      </c>
      <c r="F105" s="12" t="s">
        <v>1083</v>
      </c>
      <c r="G105" s="12" t="s">
        <v>1084</v>
      </c>
      <c r="H105" s="12" t="s">
        <v>1011</v>
      </c>
      <c r="I105" s="12" t="s">
        <v>1085</v>
      </c>
      <c r="J105"/>
      <c r="K105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  <c r="AK105" s="31"/>
      <c r="AL105" s="31"/>
      <c r="AM105" s="31"/>
      <c r="AN105" s="31"/>
      <c r="AO105" s="31"/>
      <c r="AP105" s="31"/>
      <c r="AQ105" s="31"/>
      <c r="AR105" s="31"/>
      <c r="AS105" s="31"/>
      <c r="AT105" s="31"/>
      <c r="AU105" s="31"/>
      <c r="AV105" s="31"/>
      <c r="AW105" s="21"/>
      <c r="AX105" s="21"/>
      <c r="AY105" s="21"/>
      <c r="AZ105" s="29"/>
      <c r="BA105" s="27"/>
      <c r="BB105" s="28"/>
      <c r="BC105" s="29"/>
      <c r="BD105" s="21"/>
      <c r="BE105" s="21"/>
      <c r="BF105" s="21"/>
      <c r="BG105" s="21"/>
      <c r="BH105" s="30"/>
      <c r="BI105" s="29"/>
      <c r="BJ105" s="31"/>
      <c r="BK105" s="28"/>
      <c r="BL105" s="21"/>
      <c r="BM105" s="21"/>
      <c r="BN105" s="21"/>
      <c r="BO105" s="21"/>
      <c r="BP105" s="21"/>
      <c r="BQ105" s="32"/>
      <c r="BR105" s="12"/>
      <c r="BS105" s="21"/>
      <c r="BT105" s="21"/>
      <c r="BU105" s="21"/>
      <c r="BV105" s="21"/>
      <c r="BW105" s="21"/>
      <c r="BX105" s="21"/>
      <c r="BY105" s="21"/>
      <c r="BZ105" s="21"/>
      <c r="CA105" s="21"/>
      <c r="CB105" s="21"/>
      <c r="CC105" s="21"/>
      <c r="CD105" s="21"/>
      <c r="CE105" s="21"/>
      <c r="CF105" s="21"/>
      <c r="CG105" s="21"/>
      <c r="CH105" s="21"/>
      <c r="CI105" s="21"/>
      <c r="CJ105" s="21"/>
      <c r="CK105" s="21"/>
      <c r="CL105" s="21"/>
      <c r="CM105" s="21"/>
    </row>
    <row r="106" spans="2:91" s="61" customFormat="1" ht="20" customHeight="1">
      <c r="B106" s="246"/>
      <c r="C106" s="12" t="s">
        <v>1086</v>
      </c>
      <c r="D106" s="12" t="s">
        <v>934</v>
      </c>
      <c r="E106" s="12" t="s">
        <v>101</v>
      </c>
      <c r="F106" s="12" t="s">
        <v>855</v>
      </c>
      <c r="G106" s="12" t="s">
        <v>1087</v>
      </c>
      <c r="H106" s="12" t="s">
        <v>1088</v>
      </c>
      <c r="I106" s="12" t="s">
        <v>1089</v>
      </c>
      <c r="J106"/>
      <c r="K106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  <c r="AK106" s="31"/>
      <c r="AL106" s="31"/>
      <c r="AM106" s="31"/>
      <c r="AN106" s="31"/>
      <c r="AO106" s="31"/>
      <c r="AP106" s="31"/>
      <c r="AQ106" s="31"/>
      <c r="AR106" s="31"/>
      <c r="AS106" s="31"/>
      <c r="AT106" s="31"/>
      <c r="AU106" s="31"/>
      <c r="AV106" s="31"/>
      <c r="AW106" s="21"/>
      <c r="AX106" s="21"/>
      <c r="AY106" s="21"/>
      <c r="AZ106" s="29"/>
      <c r="BA106" s="27"/>
      <c r="BB106" s="28"/>
      <c r="BC106" s="29"/>
      <c r="BD106" s="21"/>
      <c r="BE106" s="21"/>
      <c r="BF106" s="21"/>
      <c r="BG106" s="21"/>
      <c r="BH106" s="30"/>
      <c r="BI106" s="29"/>
      <c r="BJ106" s="31"/>
      <c r="BK106" s="28"/>
      <c r="BL106" s="21"/>
      <c r="BM106" s="21"/>
      <c r="BN106" s="21"/>
      <c r="BO106" s="21"/>
      <c r="BP106" s="21"/>
      <c r="BQ106" s="32"/>
      <c r="BR106" s="12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</row>
    <row r="107" spans="2:91" s="61" customFormat="1" ht="20" customHeight="1">
      <c r="B107" s="246"/>
      <c r="C107" s="12" t="s">
        <v>1090</v>
      </c>
      <c r="D107" s="12" t="s">
        <v>934</v>
      </c>
      <c r="E107" s="12" t="s">
        <v>101</v>
      </c>
      <c r="F107" s="12" t="s">
        <v>114</v>
      </c>
      <c r="G107" s="12" t="s">
        <v>1091</v>
      </c>
      <c r="H107" s="12" t="s">
        <v>1092</v>
      </c>
      <c r="I107" s="12" t="s">
        <v>1093</v>
      </c>
      <c r="J107"/>
      <c r="K107"/>
      <c r="L107" s="31"/>
      <c r="M107" s="31"/>
      <c r="N107" s="31"/>
      <c r="O107" s="31"/>
      <c r="P107" s="31"/>
      <c r="Q107" s="31"/>
      <c r="R107" s="31"/>
      <c r="S107" s="31"/>
      <c r="T107" s="31"/>
      <c r="U107" s="31"/>
      <c r="V107" s="31"/>
      <c r="W107" s="31"/>
      <c r="X107" s="31"/>
      <c r="Y107" s="31"/>
      <c r="Z107" s="31"/>
      <c r="AA107" s="31"/>
      <c r="AB107" s="31"/>
      <c r="AC107" s="31"/>
      <c r="AD107" s="31"/>
      <c r="AE107" s="31"/>
      <c r="AF107" s="31"/>
      <c r="AG107" s="31"/>
      <c r="AH107" s="31"/>
      <c r="AI107" s="31"/>
      <c r="AJ107" s="31"/>
      <c r="AK107" s="31"/>
      <c r="AL107" s="31"/>
      <c r="AM107" s="31"/>
      <c r="AN107" s="31"/>
      <c r="AO107" s="31"/>
      <c r="AP107" s="31"/>
      <c r="AQ107" s="31"/>
      <c r="AR107" s="31"/>
      <c r="AS107" s="31"/>
      <c r="AT107" s="31"/>
      <c r="AU107" s="31"/>
      <c r="AV107" s="31"/>
      <c r="AW107" s="21"/>
      <c r="AX107" s="21"/>
      <c r="AY107" s="21"/>
      <c r="AZ107" s="29"/>
      <c r="BA107" s="27"/>
      <c r="BB107" s="28"/>
      <c r="BC107" s="29"/>
      <c r="BD107" s="21"/>
      <c r="BE107" s="21"/>
      <c r="BF107" s="21"/>
      <c r="BG107" s="21"/>
      <c r="BH107" s="30"/>
      <c r="BI107" s="29"/>
      <c r="BJ107" s="31"/>
      <c r="BK107" s="28"/>
      <c r="BL107" s="21"/>
      <c r="BM107" s="21"/>
      <c r="BN107" s="21"/>
      <c r="BO107" s="21"/>
      <c r="BP107" s="21"/>
      <c r="BQ107" s="32"/>
      <c r="BR107" s="12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</row>
    <row r="108" spans="2:91" ht="20" customHeight="1">
      <c r="B108" s="246"/>
      <c r="C108" s="12" t="s">
        <v>1094</v>
      </c>
      <c r="D108" s="12" t="s">
        <v>934</v>
      </c>
      <c r="E108" s="12" t="s">
        <v>101</v>
      </c>
      <c r="F108" s="12" t="s">
        <v>177</v>
      </c>
      <c r="G108" s="12" t="s">
        <v>1095</v>
      </c>
      <c r="H108" s="12" t="s">
        <v>812</v>
      </c>
      <c r="I108" s="12" t="s">
        <v>1096</v>
      </c>
    </row>
    <row r="109" spans="2:91" ht="20" customHeight="1">
      <c r="B109" s="246"/>
      <c r="C109" s="12" t="s">
        <v>1097</v>
      </c>
      <c r="D109" s="12" t="s">
        <v>934</v>
      </c>
      <c r="E109" s="12" t="s">
        <v>101</v>
      </c>
      <c r="F109" s="12" t="s">
        <v>62</v>
      </c>
      <c r="G109" s="12" t="s">
        <v>1098</v>
      </c>
      <c r="H109" s="12" t="s">
        <v>266</v>
      </c>
      <c r="I109" s="12" t="s">
        <v>1099</v>
      </c>
    </row>
    <row r="110" spans="2:91" ht="20" customHeight="1">
      <c r="B110" s="246"/>
      <c r="C110" s="12" t="s">
        <v>1100</v>
      </c>
      <c r="D110" s="12" t="s">
        <v>934</v>
      </c>
      <c r="E110" s="12" t="s">
        <v>101</v>
      </c>
      <c r="F110" s="12" t="s">
        <v>1101</v>
      </c>
      <c r="G110" s="12" t="s">
        <v>1102</v>
      </c>
      <c r="H110" s="12" t="s">
        <v>810</v>
      </c>
      <c r="I110" s="12" t="s">
        <v>1103</v>
      </c>
    </row>
    <row r="111" spans="2:91" ht="20" customHeight="1">
      <c r="B111" s="246"/>
      <c r="C111" s="12" t="s">
        <v>1104</v>
      </c>
      <c r="D111" s="12" t="s">
        <v>934</v>
      </c>
      <c r="E111" s="12" t="s">
        <v>101</v>
      </c>
      <c r="F111" s="12" t="s">
        <v>1105</v>
      </c>
      <c r="G111" s="12" t="s">
        <v>1106</v>
      </c>
      <c r="H111" s="12" t="s">
        <v>1107</v>
      </c>
      <c r="I111" s="12" t="s">
        <v>1108</v>
      </c>
    </row>
    <row r="112" spans="2:91" ht="20" customHeight="1">
      <c r="B112" s="246"/>
      <c r="C112" s="12" t="s">
        <v>1109</v>
      </c>
      <c r="D112" s="12" t="s">
        <v>934</v>
      </c>
      <c r="E112" s="12" t="s">
        <v>101</v>
      </c>
      <c r="F112" s="12" t="s">
        <v>797</v>
      </c>
      <c r="G112" s="12" t="s">
        <v>1110</v>
      </c>
      <c r="H112" s="12" t="s">
        <v>277</v>
      </c>
      <c r="I112" s="12" t="s">
        <v>1111</v>
      </c>
    </row>
    <row r="113" spans="2:9" ht="20" customHeight="1">
      <c r="B113" s="246"/>
      <c r="C113" s="12" t="s">
        <v>1112</v>
      </c>
      <c r="D113" s="12" t="s">
        <v>934</v>
      </c>
      <c r="E113" s="12" t="s">
        <v>101</v>
      </c>
      <c r="F113" s="12" t="s">
        <v>535</v>
      </c>
      <c r="G113" s="12" t="s">
        <v>1113</v>
      </c>
      <c r="H113" s="12" t="s">
        <v>1114</v>
      </c>
      <c r="I113" s="12" t="s">
        <v>1115</v>
      </c>
    </row>
    <row r="114" spans="2:9" ht="20" customHeight="1">
      <c r="B114" s="246"/>
      <c r="C114" s="12" t="s">
        <v>1116</v>
      </c>
      <c r="D114" s="12" t="s">
        <v>934</v>
      </c>
      <c r="E114" s="12" t="s">
        <v>101</v>
      </c>
      <c r="F114" s="12" t="s">
        <v>266</v>
      </c>
      <c r="G114" s="12" t="s">
        <v>1117</v>
      </c>
      <c r="H114" s="12" t="s">
        <v>63</v>
      </c>
      <c r="I114" s="12" t="s">
        <v>1118</v>
      </c>
    </row>
    <row r="115" spans="2:9" ht="20" customHeight="1">
      <c r="B115" s="246"/>
      <c r="C115" s="12" t="s">
        <v>1119</v>
      </c>
      <c r="D115" s="12" t="s">
        <v>934</v>
      </c>
      <c r="E115" s="12" t="s">
        <v>101</v>
      </c>
      <c r="F115" s="12" t="s">
        <v>889</v>
      </c>
      <c r="G115" s="12" t="s">
        <v>1120</v>
      </c>
      <c r="H115" s="12" t="s">
        <v>792</v>
      </c>
      <c r="I115" s="12" t="s">
        <v>1121</v>
      </c>
    </row>
    <row r="116" spans="2:9" ht="20" customHeight="1">
      <c r="B116" s="246"/>
      <c r="C116" s="12" t="s">
        <v>1122</v>
      </c>
      <c r="D116" s="12" t="s">
        <v>934</v>
      </c>
      <c r="E116" s="12" t="s">
        <v>101</v>
      </c>
      <c r="F116" s="12" t="s">
        <v>75</v>
      </c>
      <c r="G116" s="12" t="s">
        <v>1123</v>
      </c>
      <c r="H116" s="12" t="s">
        <v>1124</v>
      </c>
      <c r="I116" s="12" t="s">
        <v>1125</v>
      </c>
    </row>
    <row r="117" spans="2:9" ht="20" customHeight="1">
      <c r="B117" s="246"/>
      <c r="C117" s="12" t="s">
        <v>1126</v>
      </c>
      <c r="D117" s="12" t="s">
        <v>934</v>
      </c>
      <c r="E117" s="12" t="s">
        <v>101</v>
      </c>
      <c r="F117" s="12" t="s">
        <v>1127</v>
      </c>
      <c r="G117" s="12" t="s">
        <v>1128</v>
      </c>
      <c r="H117" s="12" t="s">
        <v>1129</v>
      </c>
      <c r="I117" s="12" t="s">
        <v>1130</v>
      </c>
    </row>
    <row r="118" spans="2:9" ht="20" customHeight="1">
      <c r="B118" s="246"/>
      <c r="C118" s="12" t="s">
        <v>1131</v>
      </c>
      <c r="D118" s="12" t="s">
        <v>934</v>
      </c>
      <c r="E118" s="12" t="s">
        <v>101</v>
      </c>
      <c r="F118" s="12" t="s">
        <v>1132</v>
      </c>
      <c r="G118" s="12" t="s">
        <v>1133</v>
      </c>
      <c r="H118" s="12" t="s">
        <v>1134</v>
      </c>
      <c r="I118" s="12" t="s">
        <v>1135</v>
      </c>
    </row>
    <row r="119" spans="2:9" ht="20" customHeight="1">
      <c r="C119" s="90" t="s">
        <v>705</v>
      </c>
      <c r="D119" s="90" t="s">
        <v>753</v>
      </c>
      <c r="E119" s="90" t="s">
        <v>1344</v>
      </c>
      <c r="F119" s="90" t="s">
        <v>1347</v>
      </c>
      <c r="G119" s="90" t="s">
        <v>1345</v>
      </c>
      <c r="H119" s="90" t="s">
        <v>1346</v>
      </c>
      <c r="I119" s="61" t="s">
        <v>932</v>
      </c>
    </row>
    <row r="120" spans="2:9" ht="20" customHeight="1">
      <c r="B120" s="246" t="s">
        <v>1350</v>
      </c>
      <c r="C120" s="12" t="s">
        <v>1136</v>
      </c>
      <c r="D120" s="12" t="s">
        <v>1137</v>
      </c>
      <c r="E120" s="12" t="s">
        <v>101</v>
      </c>
      <c r="F120" s="12" t="s">
        <v>1138</v>
      </c>
      <c r="G120" s="12" t="s">
        <v>1139</v>
      </c>
      <c r="H120" s="12" t="s">
        <v>1140</v>
      </c>
      <c r="I120" s="12" t="s">
        <v>1141</v>
      </c>
    </row>
    <row r="121" spans="2:9" ht="20" customHeight="1">
      <c r="B121" s="246"/>
      <c r="C121" s="12" t="s">
        <v>1142</v>
      </c>
      <c r="D121" s="12" t="s">
        <v>1137</v>
      </c>
      <c r="E121" s="12" t="s">
        <v>101</v>
      </c>
      <c r="F121" s="12" t="s">
        <v>1143</v>
      </c>
      <c r="G121" s="12" t="s">
        <v>1144</v>
      </c>
      <c r="H121" s="12" t="s">
        <v>1145</v>
      </c>
      <c r="I121" s="12" t="s">
        <v>1141</v>
      </c>
    </row>
    <row r="122" spans="2:9" ht="20" customHeight="1">
      <c r="B122" s="246"/>
      <c r="C122" s="12" t="s">
        <v>1146</v>
      </c>
      <c r="D122" s="12" t="s">
        <v>1137</v>
      </c>
      <c r="E122" s="12" t="s">
        <v>101</v>
      </c>
      <c r="F122" s="12" t="s">
        <v>1147</v>
      </c>
      <c r="G122" s="12" t="s">
        <v>1148</v>
      </c>
      <c r="H122" s="12" t="s">
        <v>1149</v>
      </c>
      <c r="I122" s="12" t="s">
        <v>1141</v>
      </c>
    </row>
    <row r="123" spans="2:9" ht="20" customHeight="1">
      <c r="B123" s="246"/>
      <c r="C123" s="12" t="s">
        <v>1150</v>
      </c>
      <c r="D123" s="12" t="s">
        <v>1137</v>
      </c>
      <c r="E123" s="12" t="s">
        <v>101</v>
      </c>
      <c r="F123" s="12" t="s">
        <v>330</v>
      </c>
      <c r="G123" s="12" t="s">
        <v>1151</v>
      </c>
      <c r="H123" s="12" t="s">
        <v>1152</v>
      </c>
      <c r="I123" s="12" t="s">
        <v>1141</v>
      </c>
    </row>
    <row r="124" spans="2:9" ht="20" customHeight="1">
      <c r="B124" s="246"/>
      <c r="C124" s="12" t="s">
        <v>1153</v>
      </c>
      <c r="D124" s="12" t="s">
        <v>1137</v>
      </c>
      <c r="E124" s="12" t="s">
        <v>101</v>
      </c>
      <c r="F124" s="12" t="s">
        <v>50</v>
      </c>
      <c r="G124" s="12" t="s">
        <v>1154</v>
      </c>
      <c r="H124" s="12" t="s">
        <v>176</v>
      </c>
      <c r="I124" s="12" t="s">
        <v>1155</v>
      </c>
    </row>
    <row r="125" spans="2:9" ht="20" customHeight="1">
      <c r="B125" s="246"/>
      <c r="C125" s="12" t="s">
        <v>1156</v>
      </c>
      <c r="D125" s="12" t="s">
        <v>1137</v>
      </c>
      <c r="E125" s="12" t="s">
        <v>101</v>
      </c>
      <c r="F125" s="12" t="s">
        <v>1157</v>
      </c>
      <c r="G125" s="12" t="s">
        <v>1158</v>
      </c>
      <c r="H125" s="12" t="s">
        <v>917</v>
      </c>
      <c r="I125" s="12" t="s">
        <v>1155</v>
      </c>
    </row>
    <row r="126" spans="2:9" ht="20" customHeight="1">
      <c r="B126" s="246"/>
      <c r="C126" s="12" t="s">
        <v>1159</v>
      </c>
      <c r="D126" s="12" t="s">
        <v>1137</v>
      </c>
      <c r="E126" s="12" t="s">
        <v>101</v>
      </c>
      <c r="F126" s="12" t="s">
        <v>1160</v>
      </c>
      <c r="G126" s="12" t="s">
        <v>1161</v>
      </c>
      <c r="H126" s="12" t="s">
        <v>1134</v>
      </c>
      <c r="I126" s="12" t="s">
        <v>1155</v>
      </c>
    </row>
    <row r="127" spans="2:9" ht="20" customHeight="1">
      <c r="B127" s="246"/>
      <c r="C127" s="12" t="s">
        <v>1162</v>
      </c>
      <c r="D127" s="12" t="s">
        <v>1137</v>
      </c>
      <c r="E127" s="12" t="s">
        <v>101</v>
      </c>
      <c r="F127" s="12" t="s">
        <v>1163</v>
      </c>
      <c r="G127" s="12" t="s">
        <v>1164</v>
      </c>
      <c r="H127" s="12" t="s">
        <v>313</v>
      </c>
      <c r="I127" s="12" t="s">
        <v>1165</v>
      </c>
    </row>
    <row r="128" spans="2:9" ht="20" customHeight="1">
      <c r="B128" s="246"/>
      <c r="C128" s="12" t="s">
        <v>1166</v>
      </c>
      <c r="D128" s="12" t="s">
        <v>1137</v>
      </c>
      <c r="E128" s="12" t="s">
        <v>101</v>
      </c>
      <c r="F128" s="12" t="s">
        <v>1167</v>
      </c>
      <c r="G128" s="12" t="s">
        <v>1168</v>
      </c>
      <c r="H128" s="12" t="s">
        <v>1169</v>
      </c>
      <c r="I128" s="12" t="s">
        <v>938</v>
      </c>
    </row>
    <row r="129" spans="2:9" ht="20" customHeight="1">
      <c r="B129" s="246"/>
      <c r="C129" s="12" t="s">
        <v>1170</v>
      </c>
      <c r="D129" s="12" t="s">
        <v>1137</v>
      </c>
      <c r="E129" s="12" t="s">
        <v>101</v>
      </c>
      <c r="F129" s="12" t="s">
        <v>1171</v>
      </c>
      <c r="G129" s="12" t="s">
        <v>1172</v>
      </c>
      <c r="H129" s="12" t="s">
        <v>1173</v>
      </c>
      <c r="I129" s="12" t="s">
        <v>1174</v>
      </c>
    </row>
    <row r="130" spans="2:9" ht="20" customHeight="1">
      <c r="B130" s="246"/>
      <c r="C130" s="12" t="s">
        <v>1175</v>
      </c>
      <c r="D130" s="12" t="s">
        <v>1137</v>
      </c>
      <c r="E130" s="12" t="s">
        <v>101</v>
      </c>
      <c r="F130" s="12" t="s">
        <v>1176</v>
      </c>
      <c r="G130" s="12" t="s">
        <v>1177</v>
      </c>
      <c r="H130" s="12" t="s">
        <v>1178</v>
      </c>
      <c r="I130" s="12" t="s">
        <v>1179</v>
      </c>
    </row>
    <row r="131" spans="2:9" ht="20" customHeight="1">
      <c r="B131" s="246"/>
      <c r="C131" s="12" t="s">
        <v>1180</v>
      </c>
      <c r="D131" s="12" t="s">
        <v>1137</v>
      </c>
      <c r="E131" s="12" t="s">
        <v>101</v>
      </c>
      <c r="F131" s="12" t="s">
        <v>1181</v>
      </c>
      <c r="G131" s="12" t="s">
        <v>1182</v>
      </c>
      <c r="H131" s="12" t="s">
        <v>1183</v>
      </c>
      <c r="I131" s="12" t="s">
        <v>1184</v>
      </c>
    </row>
    <row r="132" spans="2:9" ht="20" customHeight="1">
      <c r="B132" s="246"/>
      <c r="C132" s="12" t="s">
        <v>1185</v>
      </c>
      <c r="D132" s="12" t="s">
        <v>1137</v>
      </c>
      <c r="E132" s="12" t="s">
        <v>101</v>
      </c>
      <c r="F132" s="12" t="s">
        <v>1186</v>
      </c>
      <c r="G132" s="12" t="s">
        <v>1187</v>
      </c>
      <c r="H132" s="12" t="s">
        <v>1188</v>
      </c>
      <c r="I132" s="12" t="s">
        <v>1189</v>
      </c>
    </row>
    <row r="133" spans="2:9" ht="20" customHeight="1">
      <c r="B133" s="246"/>
      <c r="C133" s="12" t="s">
        <v>1190</v>
      </c>
      <c r="D133" s="12" t="s">
        <v>1137</v>
      </c>
      <c r="E133" s="12" t="s">
        <v>101</v>
      </c>
      <c r="F133" s="12" t="s">
        <v>1191</v>
      </c>
      <c r="G133" s="12" t="s">
        <v>1192</v>
      </c>
      <c r="H133" s="12" t="s">
        <v>1193</v>
      </c>
      <c r="I133" s="12" t="s">
        <v>1194</v>
      </c>
    </row>
    <row r="134" spans="2:9" ht="20" customHeight="1">
      <c r="B134" s="246"/>
      <c r="C134" s="12" t="s">
        <v>1195</v>
      </c>
      <c r="D134" s="12" t="s">
        <v>1137</v>
      </c>
      <c r="E134" s="12" t="s">
        <v>101</v>
      </c>
      <c r="F134" s="12" t="s">
        <v>1196</v>
      </c>
      <c r="G134" s="12" t="s">
        <v>1197</v>
      </c>
      <c r="H134" s="12" t="s">
        <v>1198</v>
      </c>
      <c r="I134" s="12" t="s">
        <v>1199</v>
      </c>
    </row>
    <row r="135" spans="2:9" ht="20" customHeight="1">
      <c r="B135" s="246"/>
      <c r="C135" s="12" t="s">
        <v>1200</v>
      </c>
      <c r="D135" s="12" t="s">
        <v>1137</v>
      </c>
      <c r="E135" s="12" t="s">
        <v>101</v>
      </c>
      <c r="F135" s="12" t="s">
        <v>1201</v>
      </c>
      <c r="G135" s="12" t="s">
        <v>1202</v>
      </c>
      <c r="H135" s="12" t="s">
        <v>1203</v>
      </c>
      <c r="I135" s="12" t="s">
        <v>1204</v>
      </c>
    </row>
    <row r="136" spans="2:9" ht="20" customHeight="1">
      <c r="B136" s="246"/>
      <c r="C136" s="12" t="s">
        <v>1205</v>
      </c>
      <c r="D136" s="12" t="s">
        <v>1137</v>
      </c>
      <c r="E136" s="12" t="s">
        <v>101</v>
      </c>
      <c r="F136" s="12" t="s">
        <v>1206</v>
      </c>
      <c r="G136" s="12" t="s">
        <v>1207</v>
      </c>
      <c r="H136" s="12" t="s">
        <v>1208</v>
      </c>
      <c r="I136" s="12" t="s">
        <v>1204</v>
      </c>
    </row>
    <row r="137" spans="2:9" ht="20" customHeight="1">
      <c r="B137" s="246"/>
      <c r="C137" s="12" t="s">
        <v>1209</v>
      </c>
      <c r="D137" s="12" t="s">
        <v>1137</v>
      </c>
      <c r="E137" s="12" t="s">
        <v>101</v>
      </c>
      <c r="F137" s="12" t="s">
        <v>543</v>
      </c>
      <c r="G137" s="12" t="s">
        <v>1210</v>
      </c>
      <c r="H137" s="12" t="s">
        <v>1211</v>
      </c>
      <c r="I137" s="12" t="s">
        <v>1212</v>
      </c>
    </row>
    <row r="138" spans="2:9" ht="20" customHeight="1">
      <c r="B138" s="246"/>
      <c r="C138" s="12" t="s">
        <v>1213</v>
      </c>
      <c r="D138" s="12" t="s">
        <v>1137</v>
      </c>
      <c r="E138" s="12" t="s">
        <v>101</v>
      </c>
      <c r="F138" s="12" t="s">
        <v>806</v>
      </c>
      <c r="G138" s="12" t="s">
        <v>1214</v>
      </c>
      <c r="H138" s="12" t="s">
        <v>1215</v>
      </c>
      <c r="I138" s="12" t="s">
        <v>1212</v>
      </c>
    </row>
    <row r="139" spans="2:9" ht="20" customHeight="1">
      <c r="B139" s="246"/>
      <c r="C139" s="12" t="s">
        <v>1216</v>
      </c>
      <c r="D139" s="12" t="s">
        <v>1137</v>
      </c>
      <c r="E139" s="12" t="s">
        <v>101</v>
      </c>
      <c r="F139" s="12" t="s">
        <v>340</v>
      </c>
      <c r="G139" s="12" t="s">
        <v>1217</v>
      </c>
      <c r="H139" s="12" t="s">
        <v>257</v>
      </c>
      <c r="I139" s="12" t="s">
        <v>1218</v>
      </c>
    </row>
    <row r="140" spans="2:9" ht="20" customHeight="1">
      <c r="B140" s="246"/>
      <c r="C140" s="12" t="s">
        <v>1219</v>
      </c>
      <c r="D140" s="12" t="s">
        <v>1137</v>
      </c>
      <c r="E140" s="12" t="s">
        <v>101</v>
      </c>
      <c r="F140" s="12" t="s">
        <v>1220</v>
      </c>
      <c r="G140" s="12" t="s">
        <v>1221</v>
      </c>
      <c r="H140" s="12" t="s">
        <v>1222</v>
      </c>
      <c r="I140" s="12" t="s">
        <v>1218</v>
      </c>
    </row>
    <row r="141" spans="2:9" ht="20" customHeight="1">
      <c r="B141" s="246"/>
      <c r="C141" s="12" t="s">
        <v>1223</v>
      </c>
      <c r="D141" s="12" t="s">
        <v>1137</v>
      </c>
      <c r="E141" s="12" t="s">
        <v>101</v>
      </c>
      <c r="F141" s="12" t="s">
        <v>1224</v>
      </c>
      <c r="G141" s="12" t="s">
        <v>1225</v>
      </c>
      <c r="H141" s="12" t="s">
        <v>1226</v>
      </c>
      <c r="I141" s="12" t="s">
        <v>1218</v>
      </c>
    </row>
    <row r="142" spans="2:9" ht="20" customHeight="1">
      <c r="B142" s="246"/>
      <c r="C142" s="12" t="s">
        <v>1227</v>
      </c>
      <c r="D142" s="12" t="s">
        <v>1137</v>
      </c>
      <c r="E142" s="12" t="s">
        <v>101</v>
      </c>
      <c r="F142" s="12" t="s">
        <v>1228</v>
      </c>
      <c r="G142" s="12" t="s">
        <v>1229</v>
      </c>
      <c r="H142" s="12" t="s">
        <v>1230</v>
      </c>
      <c r="I142" s="12" t="s">
        <v>1231</v>
      </c>
    </row>
    <row r="143" spans="2:9" ht="20" customHeight="1">
      <c r="B143" s="246"/>
      <c r="C143" s="12" t="s">
        <v>1232</v>
      </c>
      <c r="D143" s="12" t="s">
        <v>1137</v>
      </c>
      <c r="E143" s="12" t="s">
        <v>101</v>
      </c>
      <c r="F143" s="12" t="s">
        <v>1233</v>
      </c>
      <c r="G143" s="12" t="s">
        <v>1234</v>
      </c>
      <c r="H143" s="12" t="s">
        <v>1235</v>
      </c>
      <c r="I143" s="12" t="s">
        <v>1236</v>
      </c>
    </row>
    <row r="144" spans="2:9" ht="20" customHeight="1">
      <c r="B144" s="246"/>
      <c r="C144" s="12" t="s">
        <v>1237</v>
      </c>
      <c r="D144" s="12" t="s">
        <v>1137</v>
      </c>
      <c r="E144" s="12" t="s">
        <v>101</v>
      </c>
      <c r="F144" s="12" t="s">
        <v>1238</v>
      </c>
      <c r="G144" s="12" t="s">
        <v>1239</v>
      </c>
      <c r="H144" s="12" t="s">
        <v>1240</v>
      </c>
      <c r="I144" s="12" t="s">
        <v>1241</v>
      </c>
    </row>
    <row r="145" spans="2:9" ht="20" customHeight="1">
      <c r="B145" s="246"/>
      <c r="C145" s="12" t="s">
        <v>1242</v>
      </c>
      <c r="D145" s="12" t="s">
        <v>1137</v>
      </c>
      <c r="E145" s="12" t="s">
        <v>101</v>
      </c>
      <c r="F145" s="12" t="s">
        <v>1243</v>
      </c>
      <c r="G145" s="12" t="s">
        <v>1244</v>
      </c>
      <c r="H145" s="12" t="s">
        <v>1245</v>
      </c>
      <c r="I145" s="12" t="s">
        <v>1241</v>
      </c>
    </row>
    <row r="146" spans="2:9" ht="20" customHeight="1">
      <c r="B146" s="246"/>
      <c r="C146" s="12" t="s">
        <v>1246</v>
      </c>
      <c r="D146" s="12" t="s">
        <v>1137</v>
      </c>
      <c r="E146" s="12" t="s">
        <v>101</v>
      </c>
      <c r="F146" s="12" t="s">
        <v>1247</v>
      </c>
      <c r="G146" s="12" t="s">
        <v>1248</v>
      </c>
      <c r="H146" s="12" t="s">
        <v>1249</v>
      </c>
      <c r="I146" s="12" t="s">
        <v>1241</v>
      </c>
    </row>
    <row r="147" spans="2:9" ht="20" customHeight="1">
      <c r="B147" s="246"/>
      <c r="C147" s="12" t="s">
        <v>1250</v>
      </c>
      <c r="D147" s="12" t="s">
        <v>1137</v>
      </c>
      <c r="E147" s="12" t="s">
        <v>101</v>
      </c>
      <c r="F147" s="12" t="s">
        <v>1251</v>
      </c>
      <c r="G147" s="12" t="s">
        <v>1252</v>
      </c>
      <c r="H147" s="12" t="s">
        <v>1253</v>
      </c>
      <c r="I147" s="12" t="s">
        <v>1254</v>
      </c>
    </row>
    <row r="148" spans="2:9" ht="20" customHeight="1">
      <c r="B148" s="246"/>
      <c r="C148" s="12" t="s">
        <v>1255</v>
      </c>
      <c r="D148" s="12" t="s">
        <v>1137</v>
      </c>
      <c r="E148" s="12" t="s">
        <v>101</v>
      </c>
      <c r="F148" s="12" t="s">
        <v>1256</v>
      </c>
      <c r="G148" s="12" t="s">
        <v>1257</v>
      </c>
      <c r="H148" s="12" t="s">
        <v>1258</v>
      </c>
      <c r="I148" s="12" t="s">
        <v>1254</v>
      </c>
    </row>
    <row r="149" spans="2:9" ht="20" customHeight="1">
      <c r="B149" s="246"/>
      <c r="C149" s="12" t="s">
        <v>1259</v>
      </c>
      <c r="D149" s="12" t="s">
        <v>1137</v>
      </c>
      <c r="E149" s="12" t="s">
        <v>101</v>
      </c>
      <c r="F149" s="12" t="s">
        <v>1260</v>
      </c>
      <c r="G149" s="12" t="s">
        <v>1261</v>
      </c>
      <c r="H149" s="12" t="s">
        <v>1262</v>
      </c>
      <c r="I149" s="12" t="s">
        <v>1263</v>
      </c>
    </row>
    <row r="150" spans="2:9" ht="20" customHeight="1">
      <c r="B150" s="246"/>
      <c r="C150" s="12" t="s">
        <v>1264</v>
      </c>
      <c r="D150" s="12" t="s">
        <v>1137</v>
      </c>
      <c r="E150" s="12" t="s">
        <v>101</v>
      </c>
      <c r="F150" s="12" t="s">
        <v>1265</v>
      </c>
      <c r="G150" s="12" t="s">
        <v>1266</v>
      </c>
      <c r="H150" s="12" t="s">
        <v>1267</v>
      </c>
      <c r="I150" s="12" t="s">
        <v>1263</v>
      </c>
    </row>
    <row r="151" spans="2:9" ht="20" customHeight="1">
      <c r="B151" s="246"/>
      <c r="C151" s="12" t="s">
        <v>1268</v>
      </c>
      <c r="D151" s="12" t="s">
        <v>1137</v>
      </c>
      <c r="E151" s="12" t="s">
        <v>101</v>
      </c>
      <c r="F151" s="12" t="s">
        <v>1269</v>
      </c>
      <c r="G151" s="12" t="s">
        <v>1270</v>
      </c>
      <c r="H151" s="12" t="s">
        <v>1271</v>
      </c>
      <c r="I151" s="12" t="s">
        <v>1272</v>
      </c>
    </row>
    <row r="152" spans="2:9" ht="20" customHeight="1">
      <c r="B152" s="246"/>
      <c r="C152" s="12" t="s">
        <v>1273</v>
      </c>
      <c r="D152" s="12" t="s">
        <v>1137</v>
      </c>
      <c r="E152" s="12" t="s">
        <v>101</v>
      </c>
      <c r="F152" s="12" t="s">
        <v>1274</v>
      </c>
      <c r="G152" s="12" t="s">
        <v>1275</v>
      </c>
      <c r="H152" s="12" t="s">
        <v>1276</v>
      </c>
      <c r="I152" s="12" t="s">
        <v>1272</v>
      </c>
    </row>
    <row r="153" spans="2:9" ht="20" customHeight="1">
      <c r="B153" s="246"/>
      <c r="C153" s="12" t="s">
        <v>1277</v>
      </c>
      <c r="D153" s="12" t="s">
        <v>1137</v>
      </c>
      <c r="E153" s="12" t="s">
        <v>101</v>
      </c>
      <c r="F153" s="12" t="s">
        <v>1278</v>
      </c>
      <c r="G153" s="12" t="s">
        <v>1279</v>
      </c>
      <c r="H153" s="12" t="s">
        <v>1280</v>
      </c>
      <c r="I153" s="12" t="s">
        <v>1281</v>
      </c>
    </row>
    <row r="154" spans="2:9" ht="20" customHeight="1">
      <c r="B154" s="246"/>
      <c r="C154" s="12" t="s">
        <v>1282</v>
      </c>
      <c r="D154" s="12" t="s">
        <v>1137</v>
      </c>
      <c r="E154" s="12" t="s">
        <v>101</v>
      </c>
      <c r="F154" s="12" t="s">
        <v>1283</v>
      </c>
      <c r="G154" s="12" t="s">
        <v>1284</v>
      </c>
      <c r="H154" s="12" t="s">
        <v>1285</v>
      </c>
      <c r="I154" s="12" t="s">
        <v>1281</v>
      </c>
    </row>
    <row r="155" spans="2:9" ht="20" customHeight="1">
      <c r="B155" s="246"/>
      <c r="C155" s="12" t="s">
        <v>1286</v>
      </c>
      <c r="D155" s="12" t="s">
        <v>1137</v>
      </c>
      <c r="E155" s="12" t="s">
        <v>101</v>
      </c>
      <c r="F155" s="12" t="s">
        <v>1287</v>
      </c>
      <c r="G155" s="12" t="s">
        <v>1288</v>
      </c>
      <c r="H155" s="12" t="s">
        <v>1289</v>
      </c>
      <c r="I155" s="12" t="s">
        <v>1281</v>
      </c>
    </row>
    <row r="156" spans="2:9" ht="20" customHeight="1">
      <c r="B156" s="246"/>
      <c r="C156" s="12" t="s">
        <v>1290</v>
      </c>
      <c r="D156" s="12" t="s">
        <v>1137</v>
      </c>
      <c r="E156" s="12" t="s">
        <v>101</v>
      </c>
      <c r="F156" s="12" t="s">
        <v>1291</v>
      </c>
      <c r="G156" s="12" t="s">
        <v>1292</v>
      </c>
      <c r="H156" s="12" t="s">
        <v>1293</v>
      </c>
      <c r="I156" s="12" t="s">
        <v>1281</v>
      </c>
    </row>
    <row r="157" spans="2:9" ht="20" customHeight="1">
      <c r="B157" s="246"/>
      <c r="C157" s="12" t="s">
        <v>1294</v>
      </c>
      <c r="D157" s="12" t="s">
        <v>1137</v>
      </c>
      <c r="E157" s="12" t="s">
        <v>101</v>
      </c>
      <c r="F157" s="12" t="s">
        <v>1295</v>
      </c>
      <c r="G157" s="12" t="s">
        <v>1296</v>
      </c>
      <c r="H157" s="12" t="s">
        <v>1297</v>
      </c>
      <c r="I157" s="12" t="s">
        <v>1298</v>
      </c>
    </row>
    <row r="158" spans="2:9" ht="20" customHeight="1">
      <c r="B158" s="246"/>
      <c r="C158" s="12" t="s">
        <v>1299</v>
      </c>
      <c r="D158" s="12" t="s">
        <v>1137</v>
      </c>
      <c r="E158" s="12" t="s">
        <v>101</v>
      </c>
      <c r="F158" s="12" t="s">
        <v>1300</v>
      </c>
      <c r="G158" s="12" t="s">
        <v>1301</v>
      </c>
      <c r="H158" s="12" t="s">
        <v>1302</v>
      </c>
      <c r="I158" s="12" t="s">
        <v>1298</v>
      </c>
    </row>
    <row r="159" spans="2:9" ht="20" customHeight="1">
      <c r="B159" s="246"/>
      <c r="C159" s="12" t="s">
        <v>1303</v>
      </c>
      <c r="D159" s="12" t="s">
        <v>1137</v>
      </c>
      <c r="E159" s="12" t="s">
        <v>101</v>
      </c>
      <c r="F159" s="12" t="s">
        <v>1304</v>
      </c>
      <c r="G159" s="12" t="s">
        <v>1305</v>
      </c>
      <c r="H159" s="12" t="s">
        <v>1306</v>
      </c>
      <c r="I159" s="12" t="s">
        <v>1307</v>
      </c>
    </row>
    <row r="160" spans="2:9" ht="20" customHeight="1">
      <c r="B160" s="246"/>
      <c r="C160" s="12" t="s">
        <v>1308</v>
      </c>
      <c r="D160" s="12" t="s">
        <v>1137</v>
      </c>
      <c r="E160" s="12" t="s">
        <v>101</v>
      </c>
      <c r="F160" s="12" t="s">
        <v>1309</v>
      </c>
      <c r="G160" s="12" t="s">
        <v>1310</v>
      </c>
      <c r="H160" s="12" t="s">
        <v>1311</v>
      </c>
      <c r="I160" s="12" t="s">
        <v>1312</v>
      </c>
    </row>
    <row r="161" spans="2:9" ht="20" customHeight="1">
      <c r="B161" s="246"/>
      <c r="C161" s="12" t="s">
        <v>1313</v>
      </c>
      <c r="D161" s="12" t="s">
        <v>1137</v>
      </c>
      <c r="E161" s="12" t="s">
        <v>101</v>
      </c>
      <c r="F161" s="12" t="s">
        <v>1314</v>
      </c>
      <c r="G161" s="12" t="s">
        <v>1315</v>
      </c>
      <c r="H161" s="12" t="s">
        <v>1316</v>
      </c>
      <c r="I161" s="12" t="s">
        <v>1317</v>
      </c>
    </row>
    <row r="162" spans="2:9" ht="20" customHeight="1">
      <c r="B162" s="246"/>
      <c r="C162" s="12" t="s">
        <v>1318</v>
      </c>
      <c r="D162" s="12" t="s">
        <v>1137</v>
      </c>
      <c r="E162" s="12" t="s">
        <v>101</v>
      </c>
      <c r="F162" s="12" t="s">
        <v>1319</v>
      </c>
      <c r="G162" s="12" t="s">
        <v>1320</v>
      </c>
      <c r="H162" s="12" t="s">
        <v>1321</v>
      </c>
      <c r="I162" s="12" t="s">
        <v>1322</v>
      </c>
    </row>
    <row r="163" spans="2:9" ht="20" customHeight="1">
      <c r="B163" s="246"/>
      <c r="C163" s="12" t="s">
        <v>1323</v>
      </c>
      <c r="D163" s="12" t="s">
        <v>1137</v>
      </c>
      <c r="E163" s="12" t="s">
        <v>101</v>
      </c>
      <c r="F163" s="12" t="s">
        <v>1324</v>
      </c>
      <c r="G163" s="12" t="s">
        <v>1325</v>
      </c>
      <c r="H163" s="12" t="s">
        <v>1326</v>
      </c>
      <c r="I163" s="12" t="s">
        <v>943</v>
      </c>
    </row>
    <row r="164" spans="2:9" ht="20" customHeight="1">
      <c r="B164" s="246"/>
      <c r="C164" s="12" t="s">
        <v>1327</v>
      </c>
      <c r="D164" s="12" t="s">
        <v>1137</v>
      </c>
      <c r="E164" s="12" t="s">
        <v>101</v>
      </c>
      <c r="F164" s="12" t="s">
        <v>1328</v>
      </c>
      <c r="G164" s="12" t="s">
        <v>1329</v>
      </c>
      <c r="H164" s="12" t="s">
        <v>1330</v>
      </c>
      <c r="I164" s="12" t="s">
        <v>943</v>
      </c>
    </row>
    <row r="165" spans="2:9" ht="20" customHeight="1">
      <c r="B165" s="246"/>
      <c r="C165" s="12" t="s">
        <v>1331</v>
      </c>
      <c r="D165" s="12" t="s">
        <v>1137</v>
      </c>
      <c r="E165" s="12" t="s">
        <v>101</v>
      </c>
      <c r="F165" s="12" t="s">
        <v>1332</v>
      </c>
      <c r="G165" s="12" t="s">
        <v>1333</v>
      </c>
      <c r="H165" s="12" t="s">
        <v>1334</v>
      </c>
      <c r="I165" s="12" t="s">
        <v>943</v>
      </c>
    </row>
    <row r="166" spans="2:9" ht="20" customHeight="1">
      <c r="B166" s="246"/>
      <c r="C166" s="12" t="s">
        <v>1335</v>
      </c>
      <c r="D166" s="12" t="s">
        <v>1137</v>
      </c>
      <c r="E166" s="12" t="s">
        <v>101</v>
      </c>
      <c r="F166" s="12" t="s">
        <v>424</v>
      </c>
      <c r="G166" s="12" t="s">
        <v>1336</v>
      </c>
      <c r="H166" s="12" t="s">
        <v>1337</v>
      </c>
      <c r="I166" s="12" t="s">
        <v>1338</v>
      </c>
    </row>
    <row r="167" spans="2:9" ht="20" customHeight="1">
      <c r="B167" s="246"/>
      <c r="C167" s="12" t="s">
        <v>1339</v>
      </c>
      <c r="D167" s="12" t="s">
        <v>1137</v>
      </c>
      <c r="E167" s="12" t="s">
        <v>101</v>
      </c>
      <c r="F167" s="12" t="s">
        <v>1340</v>
      </c>
      <c r="G167" s="12" t="s">
        <v>1341</v>
      </c>
      <c r="H167" s="12" t="s">
        <v>1342</v>
      </c>
      <c r="I167" s="12" t="s">
        <v>1343</v>
      </c>
    </row>
  </sheetData>
  <mergeCells count="6">
    <mergeCell ref="B120:B167"/>
    <mergeCell ref="AZ56:AZ60"/>
    <mergeCell ref="AZ62:AZ65"/>
    <mergeCell ref="B7:B54"/>
    <mergeCell ref="B71:B118"/>
    <mergeCell ref="B56:B69"/>
  </mergeCells>
  <conditionalFormatting sqref="BL4:BN7 BO4:BO43 BL39:BN42">
    <cfRule type="containsText" dxfId="13" priority="6" operator="containsText" text="No">
      <formula>NOT(ISERROR(SEARCH("No",BL4)))</formula>
    </cfRule>
    <cfRule type="containsText" dxfId="12" priority="5" operator="containsText" text="Yes">
      <formula>NOT(ISERROR(SEARCH("Yes",BL4)))</formula>
    </cfRule>
  </conditionalFormatting>
  <conditionalFormatting sqref="BL9:BN10">
    <cfRule type="containsText" dxfId="11" priority="14" operator="containsText" text="No">
      <formula>NOT(ISERROR(SEARCH("No",BL9)))</formula>
    </cfRule>
    <cfRule type="containsText" dxfId="10" priority="13" operator="containsText" text="Yes">
      <formula>NOT(ISERROR(SEARCH("Yes",BL9)))</formula>
    </cfRule>
  </conditionalFormatting>
  <conditionalFormatting sqref="BL35:BN36">
    <cfRule type="containsText" dxfId="9" priority="8" operator="containsText" text="No">
      <formula>NOT(ISERROR(SEARCH("No",BL35)))</formula>
    </cfRule>
    <cfRule type="containsText" dxfId="8" priority="7" operator="containsText" text="Yes">
      <formula>NOT(ISERROR(SEARCH("Yes",BL35)))</formula>
    </cfRule>
  </conditionalFormatting>
  <conditionalFormatting sqref="BN11:BN18">
    <cfRule type="containsText" dxfId="7" priority="3" operator="containsText" text="Yes">
      <formula>NOT(ISERROR(SEARCH("Yes",BN11)))</formula>
    </cfRule>
    <cfRule type="containsText" dxfId="6" priority="4" operator="containsText" text="No">
      <formula>NOT(ISERROR(SEARCH("No",BN11)))</formula>
    </cfRule>
  </conditionalFormatting>
  <conditionalFormatting sqref="BN20:BN21">
    <cfRule type="containsText" dxfId="5" priority="12" operator="containsText" text="No">
      <formula>NOT(ISERROR(SEARCH("No",BN20)))</formula>
    </cfRule>
    <cfRule type="containsText" dxfId="4" priority="11" operator="containsText" text="Yes">
      <formula>NOT(ISERROR(SEARCH("Yes",BN20)))</formula>
    </cfRule>
  </conditionalFormatting>
  <conditionalFormatting sqref="BN23:BN27">
    <cfRule type="containsText" dxfId="3" priority="1" operator="containsText" text="Yes">
      <formula>NOT(ISERROR(SEARCH("Yes",BN23)))</formula>
    </cfRule>
    <cfRule type="containsText" dxfId="2" priority="2" operator="containsText" text="No">
      <formula>NOT(ISERROR(SEARCH("No",BN23)))</formula>
    </cfRule>
  </conditionalFormatting>
  <conditionalFormatting sqref="BN29:BN33">
    <cfRule type="containsText" dxfId="1" priority="9" operator="containsText" text="Yes">
      <formula>NOT(ISERROR(SEARCH("Yes",BN29)))</formula>
    </cfRule>
    <cfRule type="containsText" dxfId="0" priority="10" operator="containsText" text="No">
      <formula>NOT(ISERROR(SEARCH("No",BN29)))</formula>
    </cfRule>
  </conditionalFormatting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6</vt:i4>
      </vt:variant>
    </vt:vector>
  </HeadingPairs>
  <TitlesOfParts>
    <vt:vector size="6" baseType="lpstr">
      <vt:lpstr>Table S1</vt:lpstr>
      <vt:lpstr>Table S2</vt:lpstr>
      <vt:lpstr>Table S3</vt:lpstr>
      <vt:lpstr>Table S4</vt:lpstr>
      <vt:lpstr>Table S5</vt:lpstr>
      <vt:lpstr>Table S6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Leslie Hesnard</dc:creator>
  <cp:lastModifiedBy>Leslie Hesnard</cp:lastModifiedBy>
  <dcterms:created xsi:type="dcterms:W3CDTF">2023-12-14T22:23:29Z</dcterms:created>
  <dcterms:modified xsi:type="dcterms:W3CDTF">2024-04-03T14:30:18Z</dcterms:modified>
</cp:coreProperties>
</file>